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I5" i="4" l="1"/>
  <c r="L5" i="3"/>
  <c r="K5" i="2"/>
  <c r="M5" i="1"/>
  <c r="C16" i="5" l="1"/>
  <c r="C12" i="5" s="1"/>
  <c r="D13" i="5"/>
  <c r="D12" i="5"/>
  <c r="I58" i="4"/>
  <c r="H58" i="4"/>
  <c r="I57" i="4"/>
  <c r="H57" i="4"/>
  <c r="G57" i="4"/>
  <c r="G59" i="4" s="1"/>
  <c r="F57" i="4"/>
  <c r="F59" i="4" s="1"/>
  <c r="E57" i="4"/>
  <c r="E59" i="4" s="1"/>
  <c r="G11" i="4"/>
  <c r="F11" i="4"/>
  <c r="E11" i="4"/>
  <c r="A9" i="4"/>
  <c r="I4" i="4"/>
  <c r="L52" i="3"/>
  <c r="K52" i="3"/>
  <c r="L51" i="3"/>
  <c r="K51" i="3"/>
  <c r="J51" i="3"/>
  <c r="J53" i="3" s="1"/>
  <c r="I51" i="3"/>
  <c r="I53" i="3" s="1"/>
  <c r="H51" i="3"/>
  <c r="H53" i="3" s="1"/>
  <c r="J11" i="3"/>
  <c r="I11" i="3"/>
  <c r="H11" i="3"/>
  <c r="A9" i="3"/>
  <c r="L4" i="3"/>
  <c r="K35" i="2"/>
  <c r="J35" i="2"/>
  <c r="K34" i="2"/>
  <c r="J34" i="2"/>
  <c r="I34" i="2"/>
  <c r="I36" i="2" s="1"/>
  <c r="H34" i="2"/>
  <c r="H36" i="2" s="1"/>
  <c r="G34" i="2"/>
  <c r="G36" i="2" s="1"/>
  <c r="I11" i="2"/>
  <c r="H11" i="2"/>
  <c r="G11" i="2"/>
  <c r="C9" i="2"/>
  <c r="K4" i="2"/>
  <c r="H34" i="1"/>
  <c r="G34" i="1"/>
  <c r="M34" i="1" s="1"/>
  <c r="F34" i="1"/>
  <c r="L34" i="1" s="1"/>
  <c r="K32" i="1"/>
  <c r="J32" i="1"/>
  <c r="H32" i="1"/>
  <c r="H33" i="1" s="1"/>
  <c r="G32" i="1"/>
  <c r="G33" i="1" s="1"/>
  <c r="F32" i="1"/>
  <c r="F33" i="1" s="1"/>
  <c r="L33" i="1" s="1"/>
  <c r="H11" i="1"/>
  <c r="G11" i="1"/>
  <c r="F11" i="1"/>
  <c r="A9" i="1"/>
  <c r="M4" i="1"/>
  <c r="I59" i="4" l="1"/>
  <c r="H59" i="4"/>
  <c r="L53" i="3"/>
  <c r="K53" i="3"/>
  <c r="K36" i="2"/>
  <c r="J36" i="2"/>
  <c r="M33" i="1"/>
  <c r="L32" i="1"/>
  <c r="M32" i="1"/>
</calcChain>
</file>

<file path=xl/sharedStrings.xml><?xml version="1.0" encoding="utf-8"?>
<sst xmlns="http://schemas.openxmlformats.org/spreadsheetml/2006/main" count="772" uniqueCount="224">
  <si>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</si>
  <si>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</si>
  <si>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</si>
  <si>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</si>
  <si>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</si>
  <si>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</si>
  <si>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</si>
  <si>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</si>
  <si>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</si>
  <si>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</si>
  <si>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</si>
  <si>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</si>
  <si>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</si>
  <si>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</si>
  <si>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МО=1300510;
УБ=1122;
Дата=20130401;
Узлы=05;</t>
  </si>
  <si>
    <t>Вариант=Кезский 2014;
Табл=Доходы-план помесячно нарастающим итогом 2014 (МО);
МО=1300510;
УБ=1122;
Дата=20140401;
Узлы=05;</t>
  </si>
  <si>
    <t>Вариант=Кезский 2014;
Табл=Доходы-факт помесячно нарастающим итогом 2014 (МО);
МО=1300510;
УБ=1122;
Дата=20140401;
Узлы=05;</t>
  </si>
  <si>
    <t>Вариант=Кезский 2014;
Табл=Кассовое исполнение бюджета МО 2013;
МО=1300510;
УБ=1122;
Дата=20130401;
ВР=000;
ЦС=0000000;
Ведомства=000;
ФКР=0000;
Узлы=05;</t>
  </si>
  <si>
    <t>Вариант=Кезский 2014;
Табл=Уточненные росписи бюджета МО 2014;
МО=1300510;
УБ=1122;
Дата=20140401;
ВР=000;
ЦС=0000000;
Ведомства=000;
ФКР=0000;
Узлы=05;</t>
  </si>
  <si>
    <t>Вариант=Кезский 2014;
Табл=Кассовое исполнение бюджета МО 2014;
МО=1300510;
УБ=1122;
Дата=20140401;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</si>
  <si>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</si>
  <si>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</si>
  <si>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</si>
  <si>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</si>
  <si>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</si>
  <si>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</si>
  <si>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01.04.2013</t>
  </si>
  <si>
    <t>Гыинское*01.04.2014</t>
  </si>
  <si>
    <t>Узел Кезского района</t>
  </si>
  <si>
    <t>Вариант: Кезский 2014;
Таблица: Кассовое исполнение бюджета МО 2013;
Данные
МО=1300510
УБ=1122
Дата=20130401
ВР=000
ЦС=0000000
Ведомства=000
ФКР=0000
Узлы=05</t>
  </si>
  <si>
    <t>Вариант: Кезский 2014;
Таблица: Уточненные росписи бюджета МО 2014;
Данные
МО=1300510
УБ=1122
ВР=000
ЦС=0000000
Ведомства=000
ФКР=0000
Узлы=05</t>
  </si>
  <si>
    <t>Вариант: Кезский 2014;
Таблица: Кассовое исполнение бюджета МО 2014;
Данные
МО=1300510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</si>
  <si>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</si>
  <si>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</si>
  <si>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</si>
  <si>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</si>
  <si>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</si>
  <si>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</si>
  <si>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</si>
  <si>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</si>
  <si>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</si>
  <si>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</si>
  <si>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</si>
  <si>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</si>
  <si>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</si>
  <si>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</si>
  <si>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</si>
  <si>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</si>
  <si>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</si>
  <si>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</si>
  <si>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</si>
  <si>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</si>
  <si>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</si>
  <si>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</si>
  <si>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</si>
  <si>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</si>
  <si>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</si>
  <si>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</si>
  <si>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</si>
  <si>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</si>
  <si>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</si>
  <si>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</si>
  <si>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</si>
  <si>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</si>
  <si>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</si>
  <si>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</si>
  <si>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</si>
  <si>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</si>
  <si>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</si>
  <si>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</si>
  <si>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</si>
  <si>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</si>
  <si>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</si>
  <si>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</si>
  <si>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</si>
  <si>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</si>
  <si>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</si>
  <si>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</si>
  <si>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</si>
  <si>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</si>
  <si>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</si>
  <si>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</si>
  <si>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</si>
  <si>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</si>
  <si>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</si>
  <si>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</si>
  <si>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</si>
  <si>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</si>
  <si>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</si>
  <si>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</si>
  <si>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</si>
  <si>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</si>
  <si>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</si>
  <si>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МО=1300510;
КОСГУ=000;
УБ=1122;
Дата=20130401;
ВР=000;
Ведомства=000;
Узлы=05;</t>
  </si>
  <si>
    <t>Вариант=Кезский 2014;
Табл=Уточненные росписи бюджета МО 2014;
МО=1300510;
КОСГУ=000;
УБ=1122;
Дата=20140401;
ВР=000;
Ведомства=000;
Узлы=05;</t>
  </si>
  <si>
    <t>Вариант=Кезский 2014;
Табл=Кассовое исполнение бюджета МО 2014;
МО=1300510;
КОСГУ=000;
УБ=1122;
Дата=20140401;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</si>
  <si>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</si>
  <si>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</si>
  <si>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</si>
  <si>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</si>
  <si>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</si>
  <si>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</si>
  <si>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</si>
  <si>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</si>
  <si>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</si>
  <si>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</si>
  <si>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</si>
  <si>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</si>
  <si>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</si>
  <si>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</si>
  <si>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</si>
  <si>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</si>
  <si>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</si>
  <si>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</si>
  <si>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</si>
  <si>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</si>
  <si>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</si>
  <si>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</si>
  <si>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Поддержка мер по обеспечению сбалансированности бюджетов</t>
  </si>
  <si>
    <t>5170200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</si>
  <si>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</si>
  <si>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</si>
  <si>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</si>
  <si>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</si>
  <si>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</si>
  <si>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</si>
  <si>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</si>
  <si>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</si>
  <si>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</si>
  <si>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</si>
  <si>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</si>
  <si>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</si>
  <si>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</si>
  <si>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0500</t>
  </si>
  <si>
    <t>05</t>
  </si>
  <si>
    <t>Жилищно-коммунальное хозяйство</t>
  </si>
  <si>
    <t>0503</t>
  </si>
  <si>
    <t>Благоустройство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</si>
  <si>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</si>
  <si>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</si>
  <si>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</si>
  <si>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</si>
  <si>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</si>
  <si>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</si>
  <si>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</si>
  <si>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</si>
  <si>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</si>
  <si>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</si>
  <si>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</si>
  <si>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</si>
  <si>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</si>
  <si>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</si>
  <si>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</si>
  <si>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</si>
  <si>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</si>
  <si>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МО=1300510;
КОСГУ=000;
УБ=1122;
Дата=20130401;
Узлы=05;</t>
  </si>
  <si>
    <t>Вариант=Кезский 2014;
Табл=Уточненные росписи бюджета МО 2014;
МО=1300510;
КОСГУ=000;
УБ=1122;
Дата=20140401;
Узлы=05;</t>
  </si>
  <si>
    <t>Вариант=Кезский 2014;
Табл=Кассовое исполнение бюджета МО 2014;
МО=1300510;
КОСГУ=000;
УБ=1122;
Дата=20140401;
Узлы=05;</t>
  </si>
  <si>
    <t>Код Ведомства</t>
  </si>
  <si>
    <t>Код ВР</t>
  </si>
  <si>
    <t>Все администраторы</t>
  </si>
  <si>
    <t>Администрация муниципального образования «Гыинское»</t>
  </si>
  <si>
    <t>450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</si>
  <si>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</si>
  <si>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</si>
  <si>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</si>
  <si>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</si>
  <si>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</si>
  <si>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</si>
  <si>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</si>
  <si>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</si>
  <si>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</si>
  <si>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</si>
  <si>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 и иных платежей</t>
  </si>
  <si>
    <t>852</t>
  </si>
  <si>
    <t>Уплата налога на имущество организаций и земельного налога</t>
  </si>
  <si>
    <t>851</t>
  </si>
  <si>
    <t>Дотации</t>
  </si>
  <si>
    <t>5170000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</si>
  <si>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 местного самоуправления либо должностных лиц этих органов, а также в результате деятельности казённых учреждений</t>
  </si>
  <si>
    <t>831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</si>
  <si>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</si>
  <si>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</si>
  <si>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</si>
  <si>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</si>
  <si>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</si>
  <si>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</si>
  <si>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</si>
  <si>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</si>
  <si>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</si>
  <si>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</si>
  <si>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</si>
  <si>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</si>
  <si>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</si>
  <si>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МО=1300510;
КОСГУ=000;
УБ=1122;
Дата=20130401;
Ведомства=000;
Узлы=05;</t>
  </si>
  <si>
    <t>Вариант=Кезский 2014;
Табл=Уточненные росписи бюджета МО 2014;
МО=1300510;
КОСГУ=000;
УБ=1122;
Дата=20140401;
Ведомства=000;
Узлы=05;</t>
  </si>
  <si>
    <t>Вариант=Кезский 2014;
Табл=Кассовое исполнение бюджета МО 2014;
МО=1300510;
КОСГУ=000;
УБ=1122;
Дата=20140401;
Ведомства=000;
Узлы=05;</t>
  </si>
  <si>
    <t>2650422</t>
  </si>
  <si>
    <t>6000000</t>
  </si>
  <si>
    <t>Уличное освещение</t>
  </si>
  <si>
    <t>6000100</t>
  </si>
  <si>
    <t>Приложение  №3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</si>
  <si>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</si>
  <si>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</si>
  <si>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</si>
  <si>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</si>
  <si>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</si>
  <si>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</si>
  <si>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</si>
  <si>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</si>
  <si>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</si>
  <si>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</si>
  <si>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</si>
  <si>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</si>
  <si>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</si>
  <si>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</si>
  <si>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</si>
  <si>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МО "Гыинское" Кезского района</t>
  </si>
  <si>
    <t>Приложение № 1-расходы</t>
  </si>
  <si>
    <t>Приложение № 8</t>
  </si>
  <si>
    <t>Приложение №10</t>
  </si>
  <si>
    <t>Отчет об исполнении бюджета по источникам финансирования дефицита бюджета муниципального образования "Гыинское" за  1 квартал 2014 года</t>
  </si>
  <si>
    <t>01 05 02 0110  0000 510</t>
  </si>
  <si>
    <t>от 30 апреля 2014г.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</si>
</sst>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0" fontId="20" fillId="0" borderId="5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topLeftCell="A2" zoomScaleNormal="100" zoomScaleSheetLayoutView="100" workbookViewId="0">
      <selection activeCell="M6" sqref="M6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7109375" customWidth="1"/>
    <col min="6" max="6" width="14" hidden="1" customWidth="1"/>
    <col min="7" max="7" width="14" customWidth="1"/>
    <col min="8" max="8" width="13.5703125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"Гыинское"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 30 апреля "&amp;VALUE(RIGHT(G13,4))&amp;" года  № 84"</f>
        <v>от 30 апреля 2014 года  № 84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2" t="s">
        <v>2</v>
      </c>
      <c r="B7" s="152"/>
      <c r="C7" s="152"/>
      <c r="D7" s="152"/>
      <c r="E7" s="152"/>
      <c r="F7" s="152"/>
      <c r="G7" s="152"/>
      <c r="H7" s="152"/>
      <c r="I7" s="11"/>
      <c r="J7" s="11"/>
      <c r="K7" s="11"/>
      <c r="L7" s="12"/>
      <c r="M7" s="11"/>
    </row>
    <row r="8" spans="1:13" ht="16.5" customHeight="1" x14ac:dyDescent="0.25">
      <c r="A8" s="152" t="s">
        <v>3</v>
      </c>
      <c r="B8" s="152"/>
      <c r="C8" s="152"/>
      <c r="D8" s="152"/>
      <c r="E8" s="152"/>
      <c r="F8" s="152"/>
      <c r="G8" s="152"/>
      <c r="H8" s="152"/>
      <c r="I8" s="11"/>
      <c r="J8" s="11"/>
      <c r="K8" s="11"/>
      <c r="L8" s="12"/>
      <c r="M8" s="11"/>
    </row>
    <row r="9" spans="1:13" ht="16.5" customHeight="1" x14ac:dyDescent="0.25">
      <c r="A9" s="152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"Гыинское"   за 1 квартал 2014 года</v>
      </c>
      <c r="B9" s="152"/>
      <c r="C9" s="152"/>
      <c r="D9" s="152"/>
      <c r="E9" s="152"/>
      <c r="F9" s="152"/>
      <c r="G9" s="152"/>
      <c r="H9" s="152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01.04.2013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19" t="str">
        <f>CONCATENATE("Исполнение на ",RIGHT(G13,10))</f>
        <v>Исполнение на 01.04.2014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1240.78</v>
      </c>
      <c r="G14" s="33">
        <v>1457.6</v>
      </c>
      <c r="H14" s="33">
        <v>351.38</v>
      </c>
      <c r="I14" s="33">
        <v>222.17</v>
      </c>
      <c r="J14" s="33">
        <v>1463.92</v>
      </c>
      <c r="K14" s="33">
        <v>344.41</v>
      </c>
      <c r="L14" s="34">
        <v>28.3</v>
      </c>
      <c r="M14" s="34">
        <v>24.1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510.8</v>
      </c>
      <c r="G15" s="33">
        <v>532</v>
      </c>
      <c r="H15" s="33">
        <v>71.459999999999994</v>
      </c>
      <c r="I15" s="33">
        <v>222.17</v>
      </c>
      <c r="J15" s="33">
        <v>1463.92</v>
      </c>
      <c r="K15" s="33">
        <v>344.41</v>
      </c>
      <c r="L15" s="34">
        <v>14</v>
      </c>
      <c r="M15" s="34">
        <v>13.4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218</v>
      </c>
      <c r="G16" s="33">
        <v>239</v>
      </c>
      <c r="H16" s="33">
        <v>56.87</v>
      </c>
      <c r="I16" s="33">
        <v>222.17</v>
      </c>
      <c r="J16" s="33">
        <v>1463.92</v>
      </c>
      <c r="K16" s="33">
        <v>344.41</v>
      </c>
      <c r="L16" s="34">
        <v>26.1</v>
      </c>
      <c r="M16" s="34">
        <v>23.8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218</v>
      </c>
      <c r="G17" s="37">
        <v>239</v>
      </c>
      <c r="H17" s="37">
        <v>56.87</v>
      </c>
      <c r="I17" s="37"/>
      <c r="J17" s="37"/>
      <c r="K17" s="37"/>
      <c r="L17" s="6">
        <v>26.1</v>
      </c>
      <c r="M17" s="6">
        <v>23.8</v>
      </c>
    </row>
    <row r="18" spans="1:13" s="35" customFormat="1" ht="14.25" x14ac:dyDescent="0.2">
      <c r="A18" s="29" t="s">
        <v>45</v>
      </c>
      <c r="B18" s="30" t="s">
        <v>34</v>
      </c>
      <c r="C18" s="30" t="s">
        <v>35</v>
      </c>
      <c r="D18" s="31" t="s">
        <v>36</v>
      </c>
      <c r="E18" s="32" t="s">
        <v>46</v>
      </c>
      <c r="F18" s="33">
        <v>284.8</v>
      </c>
      <c r="G18" s="33">
        <v>285</v>
      </c>
      <c r="H18" s="33">
        <v>13.46</v>
      </c>
      <c r="I18" s="33">
        <v>222.17</v>
      </c>
      <c r="J18" s="33">
        <v>1463.92</v>
      </c>
      <c r="K18" s="33">
        <v>344.41</v>
      </c>
      <c r="L18" s="34">
        <v>4.7</v>
      </c>
      <c r="M18" s="34">
        <v>4.7</v>
      </c>
    </row>
    <row r="19" spans="1:13" ht="36.75" x14ac:dyDescent="0.25">
      <c r="A19" s="1" t="s">
        <v>47</v>
      </c>
      <c r="B19" s="2" t="s">
        <v>48</v>
      </c>
      <c r="C19" s="2" t="s">
        <v>35</v>
      </c>
      <c r="D19" s="3" t="s">
        <v>43</v>
      </c>
      <c r="E19" s="36" t="s">
        <v>49</v>
      </c>
      <c r="F19" s="37">
        <v>129.80000000000001</v>
      </c>
      <c r="G19" s="37">
        <v>130</v>
      </c>
      <c r="H19" s="37">
        <v>0.85</v>
      </c>
      <c r="I19" s="37"/>
      <c r="J19" s="37"/>
      <c r="K19" s="37"/>
      <c r="L19" s="6">
        <v>0.7</v>
      </c>
      <c r="M19" s="6">
        <v>0.7</v>
      </c>
    </row>
    <row r="20" spans="1:13" ht="48.75" x14ac:dyDescent="0.25">
      <c r="A20" s="1" t="s">
        <v>50</v>
      </c>
      <c r="B20" s="2" t="s">
        <v>48</v>
      </c>
      <c r="C20" s="2" t="s">
        <v>35</v>
      </c>
      <c r="D20" s="3" t="s">
        <v>43</v>
      </c>
      <c r="E20" s="36" t="s">
        <v>51</v>
      </c>
      <c r="F20" s="37">
        <v>151</v>
      </c>
      <c r="G20" s="37">
        <v>150</v>
      </c>
      <c r="H20" s="37">
        <v>12.61</v>
      </c>
      <c r="I20" s="37"/>
      <c r="J20" s="37"/>
      <c r="K20" s="37"/>
      <c r="L20" s="6">
        <v>8.4</v>
      </c>
      <c r="M20" s="6">
        <v>8.4</v>
      </c>
    </row>
    <row r="21" spans="1:13" ht="48.75" x14ac:dyDescent="0.25">
      <c r="A21" s="1" t="s">
        <v>52</v>
      </c>
      <c r="B21" s="2" t="s">
        <v>48</v>
      </c>
      <c r="C21" s="2" t="s">
        <v>35</v>
      </c>
      <c r="D21" s="3" t="s">
        <v>43</v>
      </c>
      <c r="E21" s="36" t="s">
        <v>53</v>
      </c>
      <c r="F21" s="37">
        <v>4</v>
      </c>
      <c r="G21" s="37">
        <v>5</v>
      </c>
      <c r="H21" s="37"/>
      <c r="I21" s="37"/>
      <c r="J21" s="37"/>
      <c r="K21" s="37"/>
      <c r="L21" s="6">
        <v>0</v>
      </c>
      <c r="M21" s="6">
        <v>0</v>
      </c>
    </row>
    <row r="22" spans="1:13" s="35" customFormat="1" ht="36" x14ac:dyDescent="0.2">
      <c r="A22" s="29" t="s">
        <v>54</v>
      </c>
      <c r="B22" s="30" t="s">
        <v>34</v>
      </c>
      <c r="C22" s="30" t="s">
        <v>35</v>
      </c>
      <c r="D22" s="31" t="s">
        <v>36</v>
      </c>
      <c r="E22" s="32" t="s">
        <v>55</v>
      </c>
      <c r="F22" s="33">
        <v>0</v>
      </c>
      <c r="G22" s="33"/>
      <c r="H22" s="33"/>
      <c r="I22" s="33">
        <v>222.17</v>
      </c>
      <c r="J22" s="33">
        <v>1463.92</v>
      </c>
      <c r="K22" s="33">
        <v>344.41</v>
      </c>
      <c r="L22" s="34"/>
      <c r="M22" s="34"/>
    </row>
    <row r="23" spans="1:13" ht="24.75" x14ac:dyDescent="0.25">
      <c r="A23" s="1" t="s">
        <v>56</v>
      </c>
      <c r="B23" s="2" t="s">
        <v>48</v>
      </c>
      <c r="C23" s="2" t="s">
        <v>35</v>
      </c>
      <c r="D23" s="3" t="s">
        <v>43</v>
      </c>
      <c r="E23" s="36" t="s">
        <v>57</v>
      </c>
      <c r="F23" s="37">
        <v>0</v>
      </c>
      <c r="G23" s="37"/>
      <c r="H23" s="37"/>
      <c r="I23" s="37"/>
      <c r="J23" s="37"/>
      <c r="K23" s="37"/>
      <c r="L23" s="6"/>
      <c r="M23" s="6"/>
    </row>
    <row r="24" spans="1:13" s="35" customFormat="1" ht="36" x14ac:dyDescent="0.2">
      <c r="A24" s="29" t="s">
        <v>58</v>
      </c>
      <c r="B24" s="30" t="s">
        <v>34</v>
      </c>
      <c r="C24" s="30" t="s">
        <v>35</v>
      </c>
      <c r="D24" s="31" t="s">
        <v>36</v>
      </c>
      <c r="E24" s="32" t="s">
        <v>59</v>
      </c>
      <c r="F24" s="33">
        <v>8</v>
      </c>
      <c r="G24" s="33">
        <v>8</v>
      </c>
      <c r="H24" s="33">
        <v>1.1299999999999999</v>
      </c>
      <c r="I24" s="33">
        <v>222.17</v>
      </c>
      <c r="J24" s="33">
        <v>1463.92</v>
      </c>
      <c r="K24" s="33">
        <v>344.41</v>
      </c>
      <c r="L24" s="34">
        <v>14.1</v>
      </c>
      <c r="M24" s="34">
        <v>14.1</v>
      </c>
    </row>
    <row r="25" spans="1:13" ht="60.75" x14ac:dyDescent="0.25">
      <c r="A25" s="1" t="s">
        <v>60</v>
      </c>
      <c r="B25" s="2" t="s">
        <v>48</v>
      </c>
      <c r="C25" s="2" t="s">
        <v>35</v>
      </c>
      <c r="D25" s="3" t="s">
        <v>61</v>
      </c>
      <c r="E25" s="36" t="s">
        <v>62</v>
      </c>
      <c r="F25" s="37">
        <v>8</v>
      </c>
      <c r="G25" s="37">
        <v>8</v>
      </c>
      <c r="H25" s="37">
        <v>1.1299999999999999</v>
      </c>
      <c r="I25" s="37"/>
      <c r="J25" s="37"/>
      <c r="K25" s="37"/>
      <c r="L25" s="6">
        <v>14.1</v>
      </c>
      <c r="M25" s="6">
        <v>14.1</v>
      </c>
    </row>
    <row r="26" spans="1:13" s="35" customFormat="1" ht="14.25" x14ac:dyDescent="0.2">
      <c r="A26" s="29" t="s">
        <v>63</v>
      </c>
      <c r="B26" s="30" t="s">
        <v>34</v>
      </c>
      <c r="C26" s="30" t="s">
        <v>35</v>
      </c>
      <c r="D26" s="31" t="s">
        <v>36</v>
      </c>
      <c r="E26" s="32" t="s">
        <v>64</v>
      </c>
      <c r="F26" s="33">
        <v>729.98</v>
      </c>
      <c r="G26" s="33">
        <v>925.6</v>
      </c>
      <c r="H26" s="33">
        <v>279.92</v>
      </c>
      <c r="I26" s="33">
        <v>222.17</v>
      </c>
      <c r="J26" s="33">
        <v>1463.92</v>
      </c>
      <c r="K26" s="33">
        <v>344.41</v>
      </c>
      <c r="L26" s="34">
        <v>38.299999999999997</v>
      </c>
      <c r="M26" s="34">
        <v>30.2</v>
      </c>
    </row>
    <row r="27" spans="1:13" s="35" customFormat="1" ht="24" x14ac:dyDescent="0.2">
      <c r="A27" s="29" t="s">
        <v>65</v>
      </c>
      <c r="B27" s="30" t="s">
        <v>34</v>
      </c>
      <c r="C27" s="30" t="s">
        <v>35</v>
      </c>
      <c r="D27" s="31" t="s">
        <v>36</v>
      </c>
      <c r="E27" s="32" t="s">
        <v>66</v>
      </c>
      <c r="F27" s="33">
        <v>729.98</v>
      </c>
      <c r="G27" s="33">
        <v>925.6</v>
      </c>
      <c r="H27" s="33">
        <v>279.92</v>
      </c>
      <c r="I27" s="33">
        <v>222.17</v>
      </c>
      <c r="J27" s="33">
        <v>1463.92</v>
      </c>
      <c r="K27" s="33">
        <v>344.41</v>
      </c>
      <c r="L27" s="34">
        <v>38.299999999999997</v>
      </c>
      <c r="M27" s="34">
        <v>30.2</v>
      </c>
    </row>
    <row r="28" spans="1:13" ht="24.75" x14ac:dyDescent="0.25">
      <c r="A28" s="1" t="s">
        <v>67</v>
      </c>
      <c r="B28" s="2" t="s">
        <v>48</v>
      </c>
      <c r="C28" s="2" t="s">
        <v>35</v>
      </c>
      <c r="D28" s="3" t="s">
        <v>68</v>
      </c>
      <c r="E28" s="36" t="s">
        <v>69</v>
      </c>
      <c r="F28" s="37">
        <v>498</v>
      </c>
      <c r="G28" s="37">
        <v>784.6</v>
      </c>
      <c r="H28" s="37">
        <v>191.9</v>
      </c>
      <c r="I28" s="37"/>
      <c r="J28" s="37"/>
      <c r="K28" s="37"/>
      <c r="L28" s="6">
        <v>38.5</v>
      </c>
      <c r="M28" s="6">
        <v>24.5</v>
      </c>
    </row>
    <row r="29" spans="1:13" ht="24.75" x14ac:dyDescent="0.25">
      <c r="A29" s="1" t="s">
        <v>70</v>
      </c>
      <c r="B29" s="2" t="s">
        <v>48</v>
      </c>
      <c r="C29" s="2" t="s">
        <v>35</v>
      </c>
      <c r="D29" s="3" t="s">
        <v>68</v>
      </c>
      <c r="E29" s="36" t="s">
        <v>71</v>
      </c>
      <c r="F29" s="37">
        <v>100</v>
      </c>
      <c r="G29" s="37">
        <v>80</v>
      </c>
      <c r="H29" s="37">
        <v>80</v>
      </c>
      <c r="I29" s="37"/>
      <c r="J29" s="37"/>
      <c r="K29" s="37"/>
      <c r="L29" s="6">
        <v>80</v>
      </c>
      <c r="M29" s="6">
        <v>100</v>
      </c>
    </row>
    <row r="30" spans="1:13" x14ac:dyDescent="0.25">
      <c r="A30" s="1" t="s">
        <v>72</v>
      </c>
      <c r="B30" s="2" t="s">
        <v>48</v>
      </c>
      <c r="C30" s="2" t="s">
        <v>35</v>
      </c>
      <c r="D30" s="3" t="s">
        <v>68</v>
      </c>
      <c r="E30" s="36" t="s">
        <v>73</v>
      </c>
      <c r="F30" s="37">
        <v>80.48</v>
      </c>
      <c r="G30" s="37">
        <v>6</v>
      </c>
      <c r="H30" s="37">
        <v>0.77</v>
      </c>
      <c r="I30" s="37"/>
      <c r="J30" s="37"/>
      <c r="K30" s="37"/>
      <c r="L30" s="6">
        <v>1</v>
      </c>
      <c r="M30" s="6">
        <v>12.8</v>
      </c>
    </row>
    <row r="31" spans="1:13" ht="36.75" x14ac:dyDescent="0.25">
      <c r="A31" s="1" t="s">
        <v>74</v>
      </c>
      <c r="B31" s="2" t="s">
        <v>48</v>
      </c>
      <c r="C31" s="2" t="s">
        <v>35</v>
      </c>
      <c r="D31" s="3" t="s">
        <v>68</v>
      </c>
      <c r="E31" s="36" t="s">
        <v>75</v>
      </c>
      <c r="F31" s="37">
        <v>51.5</v>
      </c>
      <c r="G31" s="37">
        <v>55</v>
      </c>
      <c r="H31" s="37">
        <v>7.25</v>
      </c>
      <c r="I31" s="37"/>
      <c r="J31" s="37"/>
      <c r="K31" s="37"/>
      <c r="L31" s="6">
        <v>14.1</v>
      </c>
      <c r="M31" s="6">
        <v>13.2</v>
      </c>
    </row>
    <row r="32" spans="1:13" ht="15.75" x14ac:dyDescent="0.25">
      <c r="A32" s="38"/>
      <c r="B32" s="38"/>
      <c r="C32" s="38"/>
      <c r="D32" s="38"/>
      <c r="E32" s="39" t="s">
        <v>76</v>
      </c>
      <c r="F32" s="40">
        <f>F14</f>
        <v>1240.78</v>
      </c>
      <c r="G32" s="40">
        <f>G14</f>
        <v>1457.6</v>
      </c>
      <c r="H32" s="40">
        <f>H14</f>
        <v>351.38</v>
      </c>
      <c r="I32" s="40"/>
      <c r="J32" s="40">
        <f>J14</f>
        <v>1463.92</v>
      </c>
      <c r="K32" s="40">
        <f>K14</f>
        <v>344.41</v>
      </c>
      <c r="L32" s="40">
        <f>IF(F32&lt;&gt;0,IF(F32&lt;&gt;0,ROUND(H32*100/F32,1),""),"")</f>
        <v>28.3</v>
      </c>
      <c r="M32" s="40">
        <f>IF(G32&lt;&gt;0,IF(H32&lt;&gt;0,ROUND(H32*100/G32,1),""),"")</f>
        <v>24.1</v>
      </c>
    </row>
    <row r="33" spans="1:13" ht="15.75" x14ac:dyDescent="0.25">
      <c r="A33" s="38"/>
      <c r="B33" s="38"/>
      <c r="C33" s="38"/>
      <c r="D33" s="38"/>
      <c r="E33" s="39" t="s">
        <v>77</v>
      </c>
      <c r="F33" s="40">
        <f>F34-F32</f>
        <v>-1018.61</v>
      </c>
      <c r="G33" s="40">
        <f>G34-G32</f>
        <v>6.3200000000001637</v>
      </c>
      <c r="H33" s="40">
        <f>H34-H32</f>
        <v>-6.9699999999999704</v>
      </c>
      <c r="I33" s="40"/>
      <c r="J33" s="40"/>
      <c r="K33" s="40"/>
      <c r="L33" s="40">
        <f>IF(F33&lt;&gt;0,ROUND(H33*100/F33,1),"")</f>
        <v>0.7</v>
      </c>
      <c r="M33" s="40">
        <f>IF(G33&lt;&gt;0,ROUND(H33*100/G33,1),"")</f>
        <v>-110.3</v>
      </c>
    </row>
    <row r="34" spans="1:13" ht="15.75" x14ac:dyDescent="0.25">
      <c r="A34" s="38"/>
      <c r="B34" s="38"/>
      <c r="C34" s="38"/>
      <c r="D34" s="38"/>
      <c r="E34" s="39" t="s">
        <v>78</v>
      </c>
      <c r="F34" s="40">
        <f>I14</f>
        <v>222.17</v>
      </c>
      <c r="G34" s="40">
        <f>J14</f>
        <v>1463.92</v>
      </c>
      <c r="H34" s="40">
        <f>K14</f>
        <v>344.41</v>
      </c>
      <c r="I34" s="40"/>
      <c r="J34" s="40"/>
      <c r="K34" s="40"/>
      <c r="L34" s="40">
        <f>IF(F34&lt;&gt;0,ROUND(H34*100/F34,1),"")</f>
        <v>155</v>
      </c>
      <c r="M34" s="40">
        <f>IF(G34&lt;&gt;0,ROUND(H34*100/G34,1),"")</f>
        <v>23.5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topLeftCell="B2" zoomScaleNormal="100" zoomScaleSheetLayoutView="100" workbookViewId="0">
      <selection activeCell="K6" sqref="K6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" style="49" customWidth="1"/>
    <col min="6" max="6" width="0" style="49" hidden="1" customWidth="1"/>
    <col min="7" max="7" width="9" style="41" hidden="1" customWidth="1"/>
    <col min="8" max="8" width="9" style="41" customWidth="1"/>
    <col min="9" max="9" width="8.7109375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218</v>
      </c>
    </row>
    <row r="3" spans="1:12" x14ac:dyDescent="0.25">
      <c r="E3" s="53"/>
      <c r="F3" s="53"/>
      <c r="H3" s="53"/>
      <c r="I3" s="53"/>
      <c r="K3" s="53" t="s">
        <v>79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"Гыинское" </v>
      </c>
    </row>
    <row r="5" spans="1:12" x14ac:dyDescent="0.25">
      <c r="E5" s="15"/>
      <c r="F5" s="15"/>
      <c r="H5" s="15"/>
      <c r="I5" s="15"/>
      <c r="K5" s="15" t="str">
        <f>"от 30 апреля "&amp;VALUE(RIGHT(H13,4))&amp;" года  № 84"</f>
        <v>от 30 апреля 2014 года  № 84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3" t="s">
        <v>2</v>
      </c>
      <c r="F7" s="153"/>
      <c r="G7" s="153"/>
      <c r="H7" s="153"/>
      <c r="I7" s="153"/>
      <c r="J7" s="153"/>
      <c r="K7" s="153"/>
    </row>
    <row r="8" spans="1:12" ht="15.75" x14ac:dyDescent="0.25">
      <c r="B8" s="153" t="s">
        <v>80</v>
      </c>
      <c r="C8" s="153"/>
      <c r="D8" s="153"/>
      <c r="E8" s="153"/>
      <c r="F8" s="153"/>
      <c r="G8" s="153"/>
      <c r="H8" s="153"/>
      <c r="I8" s="153"/>
      <c r="J8" s="153"/>
      <c r="K8" s="153"/>
    </row>
    <row r="9" spans="1:12" ht="15.75" customHeight="1" x14ac:dyDescent="0.25">
      <c r="B9" s="55"/>
      <c r="C9" s="154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"Гыинское"   за 1 квартал 2014 года</v>
      </c>
      <c r="D9" s="154"/>
      <c r="E9" s="154"/>
      <c r="F9" s="154"/>
      <c r="G9" s="154"/>
      <c r="H9" s="154"/>
      <c r="I9" s="154"/>
      <c r="J9" s="154"/>
      <c r="K9" s="154"/>
    </row>
    <row r="10" spans="1:12" x14ac:dyDescent="0.25">
      <c r="G10" s="56"/>
      <c r="I10" s="56"/>
      <c r="J10" s="56"/>
      <c r="K10" s="56" t="s">
        <v>81</v>
      </c>
    </row>
    <row r="11" spans="1:12" s="48" customFormat="1" ht="83.25" customHeight="1" x14ac:dyDescent="0.25">
      <c r="A11" s="42"/>
      <c r="B11" s="57" t="s">
        <v>82</v>
      </c>
      <c r="C11" s="57" t="s">
        <v>83</v>
      </c>
      <c r="D11" s="58" t="s">
        <v>84</v>
      </c>
      <c r="E11" s="58"/>
      <c r="F11" s="59"/>
      <c r="G11" s="60" t="str">
        <f>CONCATENATE("Исполнение на ",RIGHT(G13,10))</f>
        <v>Исполнение на 01.04.2013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0" t="str">
        <f>CONCATENATE("Исполнение на ",RIGHT(H13,10))</f>
        <v>Исполнение на 01.04.2014</v>
      </c>
      <c r="J11" s="61" t="s">
        <v>85</v>
      </c>
      <c r="K11" s="61" t="s">
        <v>86</v>
      </c>
      <c r="L11" s="41"/>
    </row>
    <row r="12" spans="1:12" s="65" customFormat="1" ht="45.75" hidden="1" customHeight="1" x14ac:dyDescent="0.25">
      <c r="A12" s="62" t="s">
        <v>87</v>
      </c>
      <c r="B12" s="62" t="s">
        <v>88</v>
      </c>
      <c r="C12" s="62" t="s">
        <v>89</v>
      </c>
      <c r="D12" s="63" t="s">
        <v>90</v>
      </c>
      <c r="E12" s="62" t="s">
        <v>91</v>
      </c>
      <c r="F12" s="62" t="s">
        <v>92</v>
      </c>
      <c r="G12" s="64" t="s">
        <v>93</v>
      </c>
      <c r="H12" s="64" t="s">
        <v>94</v>
      </c>
      <c r="I12" s="64" t="s">
        <v>95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96</v>
      </c>
      <c r="B13" s="66" t="s">
        <v>82</v>
      </c>
      <c r="C13" s="66" t="s">
        <v>83</v>
      </c>
      <c r="D13" s="67" t="s">
        <v>97</v>
      </c>
      <c r="E13" s="66" t="s">
        <v>84</v>
      </c>
      <c r="F13" s="66" t="s">
        <v>98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97</v>
      </c>
      <c r="B14" s="71" t="s">
        <v>97</v>
      </c>
      <c r="C14" s="71" t="s">
        <v>97</v>
      </c>
      <c r="D14" s="72"/>
      <c r="E14" s="73" t="s">
        <v>99</v>
      </c>
      <c r="F14" s="74" t="s">
        <v>97</v>
      </c>
      <c r="G14" s="75">
        <v>222.17</v>
      </c>
      <c r="H14" s="75">
        <v>1463.92</v>
      </c>
      <c r="I14" s="75">
        <v>344.41</v>
      </c>
      <c r="J14" s="76">
        <v>155</v>
      </c>
      <c r="K14" s="76">
        <v>23.5</v>
      </c>
    </row>
    <row r="15" spans="1:12" s="69" customFormat="1" ht="14.25" x14ac:dyDescent="0.2">
      <c r="A15" s="66" t="s">
        <v>100</v>
      </c>
      <c r="B15" s="71" t="s">
        <v>42</v>
      </c>
      <c r="C15" s="71"/>
      <c r="D15" s="72"/>
      <c r="E15" s="78" t="s">
        <v>101</v>
      </c>
      <c r="F15" s="74" t="s">
        <v>97</v>
      </c>
      <c r="G15" s="75">
        <v>160.91</v>
      </c>
      <c r="H15" s="75">
        <v>1062.92</v>
      </c>
      <c r="I15" s="75">
        <v>250.36</v>
      </c>
      <c r="J15" s="76">
        <v>155.6</v>
      </c>
      <c r="K15" s="76">
        <v>23.6</v>
      </c>
    </row>
    <row r="16" spans="1:12" s="48" customFormat="1" ht="24.75" x14ac:dyDescent="0.25">
      <c r="A16" s="42" t="s">
        <v>102</v>
      </c>
      <c r="B16" s="43" t="s">
        <v>42</v>
      </c>
      <c r="C16" s="43" t="s">
        <v>103</v>
      </c>
      <c r="D16" s="44"/>
      <c r="E16" s="45" t="s">
        <v>104</v>
      </c>
      <c r="F16" s="46" t="s">
        <v>97</v>
      </c>
      <c r="G16" s="79">
        <v>78.819999999999993</v>
      </c>
      <c r="H16" s="79">
        <v>460.6</v>
      </c>
      <c r="I16" s="79">
        <v>81.31</v>
      </c>
      <c r="J16" s="47">
        <v>103.2</v>
      </c>
      <c r="K16" s="47">
        <v>17.7</v>
      </c>
    </row>
    <row r="17" spans="1:11" s="65" customFormat="1" ht="30" x14ac:dyDescent="0.25">
      <c r="A17" s="62" t="s">
        <v>102</v>
      </c>
      <c r="B17" s="80"/>
      <c r="C17" s="80"/>
      <c r="D17" s="81" t="s">
        <v>105</v>
      </c>
      <c r="E17" s="82" t="s">
        <v>106</v>
      </c>
      <c r="F17" s="83" t="s">
        <v>107</v>
      </c>
      <c r="G17" s="84">
        <v>78.819999999999993</v>
      </c>
      <c r="H17" s="84">
        <v>460.6</v>
      </c>
      <c r="I17" s="84">
        <v>81.31</v>
      </c>
      <c r="J17" s="85">
        <v>103.2</v>
      </c>
      <c r="K17" s="85">
        <v>17.7</v>
      </c>
    </row>
    <row r="18" spans="1:11" s="48" customFormat="1" ht="36.75" x14ac:dyDescent="0.25">
      <c r="A18" s="42" t="s">
        <v>108</v>
      </c>
      <c r="B18" s="43" t="s">
        <v>42</v>
      </c>
      <c r="C18" s="43" t="s">
        <v>109</v>
      </c>
      <c r="D18" s="44"/>
      <c r="E18" s="45" t="s">
        <v>110</v>
      </c>
      <c r="F18" s="46" t="s">
        <v>97</v>
      </c>
      <c r="G18" s="79">
        <v>82.09</v>
      </c>
      <c r="H18" s="79">
        <v>522.32000000000005</v>
      </c>
      <c r="I18" s="79">
        <v>89.05</v>
      </c>
      <c r="J18" s="47">
        <v>108.5</v>
      </c>
      <c r="K18" s="47">
        <v>17</v>
      </c>
    </row>
    <row r="19" spans="1:11" s="48" customFormat="1" ht="24.75" x14ac:dyDescent="0.25">
      <c r="A19" s="42" t="s">
        <v>108</v>
      </c>
      <c r="B19" s="43"/>
      <c r="C19" s="43"/>
      <c r="D19" s="44" t="s">
        <v>105</v>
      </c>
      <c r="E19" s="45" t="s">
        <v>111</v>
      </c>
      <c r="F19" s="46" t="s">
        <v>112</v>
      </c>
      <c r="G19" s="79">
        <v>80.3</v>
      </c>
      <c r="H19" s="79">
        <v>516.32000000000005</v>
      </c>
      <c r="I19" s="79">
        <v>88.28</v>
      </c>
      <c r="J19" s="47">
        <v>109.9</v>
      </c>
      <c r="K19" s="47">
        <v>17.100000000000001</v>
      </c>
    </row>
    <row r="20" spans="1:11" s="48" customFormat="1" ht="21.75" x14ac:dyDescent="0.25">
      <c r="A20" s="42" t="s">
        <v>108</v>
      </c>
      <c r="B20" s="43"/>
      <c r="C20" s="43"/>
      <c r="D20" s="44" t="s">
        <v>105</v>
      </c>
      <c r="E20" s="45" t="s">
        <v>113</v>
      </c>
      <c r="F20" s="46" t="s">
        <v>114</v>
      </c>
      <c r="G20" s="79">
        <v>1.79</v>
      </c>
      <c r="H20" s="79">
        <v>6</v>
      </c>
      <c r="I20" s="79">
        <v>0.77</v>
      </c>
      <c r="J20" s="47">
        <v>43</v>
      </c>
      <c r="K20" s="47">
        <v>12.8</v>
      </c>
    </row>
    <row r="21" spans="1:11" s="48" customFormat="1" x14ac:dyDescent="0.25">
      <c r="A21" s="42" t="s">
        <v>115</v>
      </c>
      <c r="B21" s="43" t="s">
        <v>42</v>
      </c>
      <c r="C21" s="43" t="s">
        <v>116</v>
      </c>
      <c r="D21" s="44"/>
      <c r="E21" s="45" t="s">
        <v>117</v>
      </c>
      <c r="F21" s="46" t="s">
        <v>97</v>
      </c>
      <c r="G21" s="79"/>
      <c r="H21" s="79">
        <v>80</v>
      </c>
      <c r="I21" s="79">
        <v>80</v>
      </c>
      <c r="J21" s="47"/>
      <c r="K21" s="47">
        <v>100</v>
      </c>
    </row>
    <row r="22" spans="1:11" s="65" customFormat="1" ht="30" x14ac:dyDescent="0.25">
      <c r="A22" s="62" t="s">
        <v>115</v>
      </c>
      <c r="B22" s="80"/>
      <c r="C22" s="80"/>
      <c r="D22" s="81" t="s">
        <v>105</v>
      </c>
      <c r="E22" s="82" t="s">
        <v>118</v>
      </c>
      <c r="F22" s="83" t="s">
        <v>119</v>
      </c>
      <c r="G22" s="84"/>
      <c r="H22" s="84">
        <v>80</v>
      </c>
      <c r="I22" s="84">
        <v>80</v>
      </c>
      <c r="J22" s="85"/>
      <c r="K22" s="85">
        <v>100</v>
      </c>
    </row>
    <row r="23" spans="1:11" s="69" customFormat="1" ht="14.25" x14ac:dyDescent="0.2">
      <c r="A23" s="66" t="s">
        <v>120</v>
      </c>
      <c r="B23" s="71" t="s">
        <v>103</v>
      </c>
      <c r="C23" s="71"/>
      <c r="D23" s="72"/>
      <c r="E23" s="78" t="s">
        <v>121</v>
      </c>
      <c r="F23" s="74" t="s">
        <v>97</v>
      </c>
      <c r="G23" s="75">
        <v>11.84</v>
      </c>
      <c r="H23" s="75">
        <v>55</v>
      </c>
      <c r="I23" s="75">
        <v>7.25</v>
      </c>
      <c r="J23" s="76">
        <v>61.2</v>
      </c>
      <c r="K23" s="76">
        <v>13.2</v>
      </c>
    </row>
    <row r="24" spans="1:11" s="48" customFormat="1" x14ac:dyDescent="0.25">
      <c r="A24" s="42" t="s">
        <v>122</v>
      </c>
      <c r="B24" s="43" t="s">
        <v>103</v>
      </c>
      <c r="C24" s="43" t="s">
        <v>123</v>
      </c>
      <c r="D24" s="44"/>
      <c r="E24" s="45" t="s">
        <v>124</v>
      </c>
      <c r="F24" s="46" t="s">
        <v>97</v>
      </c>
      <c r="G24" s="79">
        <v>11.84</v>
      </c>
      <c r="H24" s="79">
        <v>55</v>
      </c>
      <c r="I24" s="79">
        <v>7.25</v>
      </c>
      <c r="J24" s="47">
        <v>61.2</v>
      </c>
      <c r="K24" s="47">
        <v>13.2</v>
      </c>
    </row>
    <row r="25" spans="1:11" s="48" customFormat="1" ht="24.75" x14ac:dyDescent="0.25">
      <c r="A25" s="42" t="s">
        <v>122</v>
      </c>
      <c r="B25" s="43"/>
      <c r="C25" s="43"/>
      <c r="D25" s="44" t="s">
        <v>105</v>
      </c>
      <c r="E25" s="45" t="s">
        <v>125</v>
      </c>
      <c r="F25" s="46" t="s">
        <v>126</v>
      </c>
      <c r="G25" s="79">
        <v>11.84</v>
      </c>
      <c r="H25" s="79">
        <v>55</v>
      </c>
      <c r="I25" s="79">
        <v>7.25</v>
      </c>
      <c r="J25" s="47">
        <v>61.2</v>
      </c>
      <c r="K25" s="47">
        <v>13.2</v>
      </c>
    </row>
    <row r="26" spans="1:11" s="69" customFormat="1" ht="14.25" x14ac:dyDescent="0.2">
      <c r="A26" s="66" t="s">
        <v>127</v>
      </c>
      <c r="B26" s="71" t="s">
        <v>123</v>
      </c>
      <c r="C26" s="71"/>
      <c r="D26" s="72"/>
      <c r="E26" s="78" t="s">
        <v>128</v>
      </c>
      <c r="F26" s="74" t="s">
        <v>97</v>
      </c>
      <c r="G26" s="75"/>
      <c r="H26" s="75">
        <v>0.5</v>
      </c>
      <c r="I26" s="75"/>
      <c r="J26" s="76"/>
      <c r="K26" s="76">
        <v>0</v>
      </c>
    </row>
    <row r="27" spans="1:11" s="48" customFormat="1" x14ac:dyDescent="0.25">
      <c r="A27" s="42" t="s">
        <v>129</v>
      </c>
      <c r="B27" s="43" t="s">
        <v>123</v>
      </c>
      <c r="C27" s="43" t="s">
        <v>48</v>
      </c>
      <c r="D27" s="44"/>
      <c r="E27" s="45" t="s">
        <v>130</v>
      </c>
      <c r="F27" s="46" t="s">
        <v>97</v>
      </c>
      <c r="G27" s="79"/>
      <c r="H27" s="79">
        <v>0.5</v>
      </c>
      <c r="I27" s="79"/>
      <c r="J27" s="47"/>
      <c r="K27" s="47">
        <v>0</v>
      </c>
    </row>
    <row r="28" spans="1:11" s="65" customFormat="1" ht="30" x14ac:dyDescent="0.25">
      <c r="A28" s="62" t="s">
        <v>129</v>
      </c>
      <c r="B28" s="80"/>
      <c r="C28" s="80"/>
      <c r="D28" s="81" t="s">
        <v>105</v>
      </c>
      <c r="E28" s="82" t="s">
        <v>131</v>
      </c>
      <c r="F28" s="83" t="s">
        <v>132</v>
      </c>
      <c r="G28" s="84"/>
      <c r="H28" s="84">
        <v>0.5</v>
      </c>
      <c r="I28" s="84"/>
      <c r="J28" s="85"/>
      <c r="K28" s="85">
        <v>0</v>
      </c>
    </row>
    <row r="29" spans="1:11" s="69" customFormat="1" ht="14.25" x14ac:dyDescent="0.2">
      <c r="A29" s="66" t="s">
        <v>133</v>
      </c>
      <c r="B29" s="71" t="s">
        <v>134</v>
      </c>
      <c r="C29" s="71"/>
      <c r="D29" s="72"/>
      <c r="E29" s="78" t="s">
        <v>135</v>
      </c>
      <c r="F29" s="74" t="s">
        <v>97</v>
      </c>
      <c r="G29" s="75">
        <v>9.7200000000000006</v>
      </c>
      <c r="H29" s="75"/>
      <c r="I29" s="75"/>
      <c r="J29" s="76">
        <v>0</v>
      </c>
      <c r="K29" s="76"/>
    </row>
    <row r="30" spans="1:11" s="48" customFormat="1" x14ac:dyDescent="0.25">
      <c r="A30" s="42" t="s">
        <v>136</v>
      </c>
      <c r="B30" s="43" t="s">
        <v>134</v>
      </c>
      <c r="C30" s="43" t="s">
        <v>123</v>
      </c>
      <c r="D30" s="44"/>
      <c r="E30" s="45" t="s">
        <v>137</v>
      </c>
      <c r="F30" s="46" t="s">
        <v>97</v>
      </c>
      <c r="G30" s="79">
        <v>9.7200000000000006</v>
      </c>
      <c r="H30" s="79"/>
      <c r="I30" s="79"/>
      <c r="J30" s="47">
        <v>0</v>
      </c>
      <c r="K30" s="47"/>
    </row>
    <row r="31" spans="1:11" s="69" customFormat="1" ht="14.25" x14ac:dyDescent="0.2">
      <c r="A31" s="66" t="s">
        <v>138</v>
      </c>
      <c r="B31" s="71" t="s">
        <v>139</v>
      </c>
      <c r="C31" s="71"/>
      <c r="D31" s="72"/>
      <c r="E31" s="78" t="s">
        <v>140</v>
      </c>
      <c r="F31" s="74" t="s">
        <v>97</v>
      </c>
      <c r="G31" s="75">
        <v>39.700000000000003</v>
      </c>
      <c r="H31" s="75">
        <v>345.5</v>
      </c>
      <c r="I31" s="75">
        <v>86.8</v>
      </c>
      <c r="J31" s="76">
        <v>218.6</v>
      </c>
      <c r="K31" s="76">
        <v>25.1</v>
      </c>
    </row>
    <row r="32" spans="1:11" s="48" customFormat="1" x14ac:dyDescent="0.25">
      <c r="A32" s="42" t="s">
        <v>141</v>
      </c>
      <c r="B32" s="43" t="s">
        <v>139</v>
      </c>
      <c r="C32" s="43" t="s">
        <v>42</v>
      </c>
      <c r="D32" s="44"/>
      <c r="E32" s="45" t="s">
        <v>142</v>
      </c>
      <c r="F32" s="46" t="s">
        <v>97</v>
      </c>
      <c r="G32" s="79">
        <v>39.700000000000003</v>
      </c>
      <c r="H32" s="79">
        <v>345.5</v>
      </c>
      <c r="I32" s="79">
        <v>86.8</v>
      </c>
      <c r="J32" s="47">
        <v>218.6</v>
      </c>
      <c r="K32" s="47">
        <v>25.1</v>
      </c>
    </row>
    <row r="33" spans="1:11" s="48" customFormat="1" ht="21.75" x14ac:dyDescent="0.25">
      <c r="A33" s="42" t="s">
        <v>141</v>
      </c>
      <c r="B33" s="43"/>
      <c r="C33" s="43"/>
      <c r="D33" s="44" t="s">
        <v>105</v>
      </c>
      <c r="E33" s="45" t="s">
        <v>143</v>
      </c>
      <c r="F33" s="46" t="s">
        <v>144</v>
      </c>
      <c r="G33" s="79">
        <v>39.700000000000003</v>
      </c>
      <c r="H33" s="79">
        <v>345.5</v>
      </c>
      <c r="I33" s="79">
        <v>86.8</v>
      </c>
      <c r="J33" s="47">
        <v>218.6</v>
      </c>
      <c r="K33" s="47">
        <v>25.1</v>
      </c>
    </row>
    <row r="34" spans="1:11" x14ac:dyDescent="0.25">
      <c r="B34" s="86"/>
      <c r="C34" s="87"/>
      <c r="D34" s="88"/>
      <c r="E34" s="31" t="s">
        <v>145</v>
      </c>
      <c r="G34" s="89">
        <f>G14</f>
        <v>222.17</v>
      </c>
      <c r="H34" s="89">
        <f>H14</f>
        <v>1463.92</v>
      </c>
      <c r="I34" s="89">
        <f>I14</f>
        <v>344.41</v>
      </c>
      <c r="J34" s="89">
        <f>J14</f>
        <v>155</v>
      </c>
      <c r="K34" s="89">
        <f>K14</f>
        <v>23.5</v>
      </c>
    </row>
    <row r="35" spans="1:11" ht="24.75" x14ac:dyDescent="0.25">
      <c r="B35" s="86"/>
      <c r="C35" s="87"/>
      <c r="D35" s="88"/>
      <c r="E35" s="90" t="s">
        <v>146</v>
      </c>
      <c r="G35" s="89"/>
      <c r="H35" s="89"/>
      <c r="I35" s="89"/>
      <c r="J35" s="89" t="str">
        <f>IF(G35&lt;&gt;0,IF(I35&lt;&gt;0,ROUND(100*I35/G35,1),""),"")</f>
        <v/>
      </c>
      <c r="K35" s="89" t="str">
        <f>IF(I35&lt;&gt;0,IF(H35&lt;&gt;0,ROUND(100*I35/H35,1),""),"")</f>
        <v/>
      </c>
    </row>
    <row r="36" spans="1:11" x14ac:dyDescent="0.25">
      <c r="B36" s="86"/>
      <c r="C36" s="87"/>
      <c r="D36" s="88"/>
      <c r="E36" s="91" t="s">
        <v>147</v>
      </c>
      <c r="G36" s="89">
        <f>G35+G34</f>
        <v>222.17</v>
      </c>
      <c r="H36" s="89">
        <f>H34+H35</f>
        <v>1463.92</v>
      </c>
      <c r="I36" s="89">
        <f>I34+I35</f>
        <v>344.41</v>
      </c>
      <c r="J36" s="89">
        <f>IF(I36&lt;&gt;0,IF(G36&lt;&gt;0,ROUND(100*I36/G36,1),""),"")</f>
        <v>155</v>
      </c>
      <c r="K36" s="89">
        <f>IF(I36&lt;&gt;0,IF(H36&lt;&gt;0,ROUND(100*I36/H36,1),""),"")</f>
        <v>23.5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view="pageBreakPreview" topLeftCell="A2" zoomScaleNormal="100" zoomScaleSheetLayoutView="100" workbookViewId="0">
      <selection activeCell="L6" sqref="L6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28515625" style="101" customWidth="1"/>
    <col min="8" max="8" width="9" style="102" hidden="1" customWidth="1"/>
    <col min="9" max="10" width="9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219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79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"Гыинское"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tr">
        <f>"от 30 апреля "&amp;VALUE(RIGHT(I13,4))&amp;" года  № 84"</f>
        <v>от 30 апреля 2014 года  № 84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5" t="s">
        <v>2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</row>
    <row r="8" spans="1:12" ht="17.25" customHeight="1" x14ac:dyDescent="0.25">
      <c r="A8" s="156" t="s">
        <v>148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12" ht="15.75" customHeight="1" x14ac:dyDescent="0.25">
      <c r="A9" s="156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"Гыинское"   за 1 квартал 2014 года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149</v>
      </c>
    </row>
    <row r="11" spans="1:12" ht="73.5" customHeight="1" x14ac:dyDescent="0.25">
      <c r="A11" s="103" t="s">
        <v>84</v>
      </c>
      <c r="B11" s="103" t="s">
        <v>150</v>
      </c>
      <c r="C11" s="104"/>
      <c r="D11" s="105" t="s">
        <v>82</v>
      </c>
      <c r="E11" s="105" t="s">
        <v>83</v>
      </c>
      <c r="F11" s="103" t="s">
        <v>151</v>
      </c>
      <c r="G11" s="106" t="s">
        <v>152</v>
      </c>
      <c r="H11" s="60" t="str">
        <f>CONCATENATE("Исполнение на ",RIGHT(H13,10))</f>
        <v>Исполнение на 01.04.2013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0" t="str">
        <f>CONCATENATE("Исполнение на ",RIGHT(I13,10))</f>
        <v>Исполнение на 01.04.2014</v>
      </c>
      <c r="K11" s="61" t="s">
        <v>85</v>
      </c>
      <c r="L11" s="61" t="s">
        <v>86</v>
      </c>
    </row>
    <row r="12" spans="1:12" s="65" customFormat="1" ht="15.75" hidden="1" customHeight="1" x14ac:dyDescent="0.25">
      <c r="A12" s="62" t="s">
        <v>91</v>
      </c>
      <c r="B12" s="107" t="s">
        <v>153</v>
      </c>
      <c r="C12" s="107" t="s">
        <v>87</v>
      </c>
      <c r="D12" s="107" t="s">
        <v>88</v>
      </c>
      <c r="E12" s="107" t="s">
        <v>89</v>
      </c>
      <c r="F12" s="107" t="s">
        <v>92</v>
      </c>
      <c r="G12" s="107" t="s">
        <v>154</v>
      </c>
      <c r="H12" s="108" t="s">
        <v>155</v>
      </c>
      <c r="I12" s="108" t="s">
        <v>156</v>
      </c>
      <c r="J12" s="108" t="s">
        <v>157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84</v>
      </c>
      <c r="B13" s="109" t="s">
        <v>158</v>
      </c>
      <c r="C13" s="109" t="s">
        <v>96</v>
      </c>
      <c r="D13" s="109" t="s">
        <v>82</v>
      </c>
      <c r="E13" s="109" t="s">
        <v>83</v>
      </c>
      <c r="F13" s="109" t="s">
        <v>98</v>
      </c>
      <c r="G13" s="109" t="s">
        <v>159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160</v>
      </c>
      <c r="B14" s="112" t="s">
        <v>97</v>
      </c>
      <c r="C14" s="112" t="s">
        <v>97</v>
      </c>
      <c r="D14" s="112" t="s">
        <v>97</v>
      </c>
      <c r="E14" s="112" t="s">
        <v>97</v>
      </c>
      <c r="F14" s="112" t="s">
        <v>97</v>
      </c>
      <c r="G14" s="112" t="s">
        <v>97</v>
      </c>
      <c r="H14" s="75">
        <v>222.17</v>
      </c>
      <c r="I14" s="75">
        <v>1463.92</v>
      </c>
      <c r="J14" s="75">
        <v>344.41</v>
      </c>
      <c r="K14" s="76">
        <v>155</v>
      </c>
      <c r="L14" s="76">
        <v>23.5</v>
      </c>
    </row>
    <row r="15" spans="1:12" s="69" customFormat="1" ht="14.25" x14ac:dyDescent="0.2">
      <c r="A15" s="113" t="s">
        <v>161</v>
      </c>
      <c r="B15" s="112" t="s">
        <v>162</v>
      </c>
      <c r="C15" s="112" t="s">
        <v>97</v>
      </c>
      <c r="D15" s="112" t="s">
        <v>97</v>
      </c>
      <c r="E15" s="112" t="s">
        <v>97</v>
      </c>
      <c r="F15" s="112" t="s">
        <v>97</v>
      </c>
      <c r="G15" s="112" t="s">
        <v>97</v>
      </c>
      <c r="H15" s="75">
        <v>222.17</v>
      </c>
      <c r="I15" s="75">
        <v>1463.92</v>
      </c>
      <c r="J15" s="75">
        <v>344.41</v>
      </c>
      <c r="K15" s="76">
        <v>155</v>
      </c>
      <c r="L15" s="76">
        <v>23.5</v>
      </c>
    </row>
    <row r="16" spans="1:12" s="69" customFormat="1" ht="14.25" x14ac:dyDescent="0.2">
      <c r="A16" s="113" t="s">
        <v>101</v>
      </c>
      <c r="B16" s="112" t="s">
        <v>162</v>
      </c>
      <c r="C16" s="112" t="s">
        <v>100</v>
      </c>
      <c r="D16" s="112" t="s">
        <v>42</v>
      </c>
      <c r="E16" s="112"/>
      <c r="F16" s="112" t="s">
        <v>97</v>
      </c>
      <c r="G16" s="112" t="s">
        <v>97</v>
      </c>
      <c r="H16" s="75">
        <v>160.91</v>
      </c>
      <c r="I16" s="75">
        <v>1062.92</v>
      </c>
      <c r="J16" s="75">
        <v>250.36</v>
      </c>
      <c r="K16" s="76">
        <v>155.6</v>
      </c>
      <c r="L16" s="76">
        <v>23.6</v>
      </c>
    </row>
    <row r="17" spans="1:12" s="69" customFormat="1" ht="24" x14ac:dyDescent="0.2">
      <c r="A17" s="113" t="s">
        <v>104</v>
      </c>
      <c r="B17" s="112" t="s">
        <v>162</v>
      </c>
      <c r="C17" s="112" t="s">
        <v>102</v>
      </c>
      <c r="D17" s="112" t="s">
        <v>42</v>
      </c>
      <c r="E17" s="112" t="s">
        <v>103</v>
      </c>
      <c r="F17" s="112" t="s">
        <v>97</v>
      </c>
      <c r="G17" s="112" t="s">
        <v>97</v>
      </c>
      <c r="H17" s="75">
        <v>78.819999999999993</v>
      </c>
      <c r="I17" s="75">
        <v>460.6</v>
      </c>
      <c r="J17" s="75">
        <v>81.31</v>
      </c>
      <c r="K17" s="76">
        <v>103.2</v>
      </c>
      <c r="L17" s="76">
        <v>17.7</v>
      </c>
    </row>
    <row r="18" spans="1:12" s="69" customFormat="1" ht="36" x14ac:dyDescent="0.2">
      <c r="A18" s="113" t="s">
        <v>163</v>
      </c>
      <c r="B18" s="112" t="s">
        <v>162</v>
      </c>
      <c r="C18" s="112" t="s">
        <v>102</v>
      </c>
      <c r="D18" s="112" t="s">
        <v>42</v>
      </c>
      <c r="E18" s="112" t="s">
        <v>103</v>
      </c>
      <c r="F18" s="112" t="s">
        <v>164</v>
      </c>
      <c r="G18" s="112" t="s">
        <v>97</v>
      </c>
      <c r="H18" s="75">
        <v>78.819999999999993</v>
      </c>
      <c r="I18" s="75">
        <v>460.6</v>
      </c>
      <c r="J18" s="75">
        <v>81.31</v>
      </c>
      <c r="K18" s="76">
        <v>103.2</v>
      </c>
      <c r="L18" s="76">
        <v>17.7</v>
      </c>
    </row>
    <row r="19" spans="1:12" s="69" customFormat="1" ht="14.25" x14ac:dyDescent="0.2">
      <c r="A19" s="113" t="s">
        <v>106</v>
      </c>
      <c r="B19" s="112" t="s">
        <v>162</v>
      </c>
      <c r="C19" s="112" t="s">
        <v>102</v>
      </c>
      <c r="D19" s="112" t="s">
        <v>42</v>
      </c>
      <c r="E19" s="112" t="s">
        <v>103</v>
      </c>
      <c r="F19" s="112" t="s">
        <v>107</v>
      </c>
      <c r="G19" s="112" t="s">
        <v>97</v>
      </c>
      <c r="H19" s="75">
        <v>78.819999999999993</v>
      </c>
      <c r="I19" s="75">
        <v>460.6</v>
      </c>
      <c r="J19" s="75">
        <v>81.31</v>
      </c>
      <c r="K19" s="76">
        <v>103.2</v>
      </c>
      <c r="L19" s="76">
        <v>17.7</v>
      </c>
    </row>
    <row r="20" spans="1:12" s="48" customFormat="1" ht="24.75" x14ac:dyDescent="0.25">
      <c r="A20" s="92" t="s">
        <v>165</v>
      </c>
      <c r="B20" s="93" t="s">
        <v>162</v>
      </c>
      <c r="C20" s="93" t="s">
        <v>102</v>
      </c>
      <c r="D20" s="93" t="s">
        <v>42</v>
      </c>
      <c r="E20" s="93" t="s">
        <v>103</v>
      </c>
      <c r="F20" s="93" t="s">
        <v>107</v>
      </c>
      <c r="G20" s="93" t="s">
        <v>166</v>
      </c>
      <c r="H20" s="79">
        <v>78.819999999999993</v>
      </c>
      <c r="I20" s="79">
        <v>460.6</v>
      </c>
      <c r="J20" s="79">
        <v>81.31</v>
      </c>
      <c r="K20" s="47">
        <v>103.2</v>
      </c>
      <c r="L20" s="47">
        <v>17.7</v>
      </c>
    </row>
    <row r="21" spans="1:12" s="69" customFormat="1" ht="36" x14ac:dyDescent="0.2">
      <c r="A21" s="113" t="s">
        <v>110</v>
      </c>
      <c r="B21" s="112" t="s">
        <v>162</v>
      </c>
      <c r="C21" s="112" t="s">
        <v>108</v>
      </c>
      <c r="D21" s="112" t="s">
        <v>42</v>
      </c>
      <c r="E21" s="112" t="s">
        <v>109</v>
      </c>
      <c r="F21" s="112" t="s">
        <v>97</v>
      </c>
      <c r="G21" s="112" t="s">
        <v>97</v>
      </c>
      <c r="H21" s="75">
        <v>82.09</v>
      </c>
      <c r="I21" s="75">
        <v>522.32000000000005</v>
      </c>
      <c r="J21" s="75">
        <v>89.05</v>
      </c>
      <c r="K21" s="76">
        <v>108.5</v>
      </c>
      <c r="L21" s="76">
        <v>17</v>
      </c>
    </row>
    <row r="22" spans="1:12" s="69" customFormat="1" ht="36" x14ac:dyDescent="0.2">
      <c r="A22" s="113" t="s">
        <v>163</v>
      </c>
      <c r="B22" s="112" t="s">
        <v>162</v>
      </c>
      <c r="C22" s="112" t="s">
        <v>108</v>
      </c>
      <c r="D22" s="112" t="s">
        <v>42</v>
      </c>
      <c r="E22" s="112" t="s">
        <v>109</v>
      </c>
      <c r="F22" s="112" t="s">
        <v>164</v>
      </c>
      <c r="G22" s="112" t="s">
        <v>97</v>
      </c>
      <c r="H22" s="75">
        <v>80.3</v>
      </c>
      <c r="I22" s="75">
        <v>516.32000000000005</v>
      </c>
      <c r="J22" s="75">
        <v>88.28</v>
      </c>
      <c r="K22" s="76">
        <v>109.9</v>
      </c>
      <c r="L22" s="76">
        <v>17.100000000000001</v>
      </c>
    </row>
    <row r="23" spans="1:12" s="69" customFormat="1" ht="14.25" x14ac:dyDescent="0.2">
      <c r="A23" s="113" t="s">
        <v>167</v>
      </c>
      <c r="B23" s="112" t="s">
        <v>162</v>
      </c>
      <c r="C23" s="112" t="s">
        <v>108</v>
      </c>
      <c r="D23" s="112" t="s">
        <v>42</v>
      </c>
      <c r="E23" s="112" t="s">
        <v>109</v>
      </c>
      <c r="F23" s="112" t="s">
        <v>168</v>
      </c>
      <c r="G23" s="112" t="s">
        <v>97</v>
      </c>
      <c r="H23" s="75">
        <v>80.3</v>
      </c>
      <c r="I23" s="75">
        <v>516.32000000000005</v>
      </c>
      <c r="J23" s="75">
        <v>88.28</v>
      </c>
      <c r="K23" s="76">
        <v>109.9</v>
      </c>
      <c r="L23" s="76">
        <v>17.100000000000001</v>
      </c>
    </row>
    <row r="24" spans="1:12" s="69" customFormat="1" ht="24" x14ac:dyDescent="0.2">
      <c r="A24" s="113" t="s">
        <v>111</v>
      </c>
      <c r="B24" s="112" t="s">
        <v>162</v>
      </c>
      <c r="C24" s="112" t="s">
        <v>108</v>
      </c>
      <c r="D24" s="112" t="s">
        <v>42</v>
      </c>
      <c r="E24" s="112" t="s">
        <v>109</v>
      </c>
      <c r="F24" s="112" t="s">
        <v>112</v>
      </c>
      <c r="G24" s="112" t="s">
        <v>97</v>
      </c>
      <c r="H24" s="75">
        <v>80.3</v>
      </c>
      <c r="I24" s="75">
        <v>516.32000000000005</v>
      </c>
      <c r="J24" s="75">
        <v>88.28</v>
      </c>
      <c r="K24" s="76">
        <v>109.9</v>
      </c>
      <c r="L24" s="76">
        <v>17.100000000000001</v>
      </c>
    </row>
    <row r="25" spans="1:12" s="48" customFormat="1" ht="24.75" x14ac:dyDescent="0.25">
      <c r="A25" s="92" t="s">
        <v>165</v>
      </c>
      <c r="B25" s="93" t="s">
        <v>162</v>
      </c>
      <c r="C25" s="93" t="s">
        <v>108</v>
      </c>
      <c r="D25" s="93" t="s">
        <v>42</v>
      </c>
      <c r="E25" s="93" t="s">
        <v>109</v>
      </c>
      <c r="F25" s="93" t="s">
        <v>112</v>
      </c>
      <c r="G25" s="93" t="s">
        <v>166</v>
      </c>
      <c r="H25" s="79">
        <v>67.41</v>
      </c>
      <c r="I25" s="79">
        <v>446.4</v>
      </c>
      <c r="J25" s="79">
        <v>74.61</v>
      </c>
      <c r="K25" s="47">
        <v>110.7</v>
      </c>
      <c r="L25" s="47">
        <v>16.7</v>
      </c>
    </row>
    <row r="26" spans="1:12" s="48" customFormat="1" ht="24.75" x14ac:dyDescent="0.25">
      <c r="A26" s="92" t="s">
        <v>169</v>
      </c>
      <c r="B26" s="93" t="s">
        <v>162</v>
      </c>
      <c r="C26" s="93" t="s">
        <v>108</v>
      </c>
      <c r="D26" s="93" t="s">
        <v>42</v>
      </c>
      <c r="E26" s="93" t="s">
        <v>109</v>
      </c>
      <c r="F26" s="93" t="s">
        <v>112</v>
      </c>
      <c r="G26" s="93" t="s">
        <v>170</v>
      </c>
      <c r="H26" s="79">
        <v>3.49</v>
      </c>
      <c r="I26" s="79">
        <v>17</v>
      </c>
      <c r="J26" s="79">
        <v>3.83</v>
      </c>
      <c r="K26" s="47">
        <v>109.7</v>
      </c>
      <c r="L26" s="47">
        <v>22.5</v>
      </c>
    </row>
    <row r="27" spans="1:12" s="48" customFormat="1" ht="24.75" x14ac:dyDescent="0.25">
      <c r="A27" s="92" t="s">
        <v>171</v>
      </c>
      <c r="B27" s="93" t="s">
        <v>162</v>
      </c>
      <c r="C27" s="93" t="s">
        <v>108</v>
      </c>
      <c r="D27" s="93" t="s">
        <v>42</v>
      </c>
      <c r="E27" s="93" t="s">
        <v>109</v>
      </c>
      <c r="F27" s="93" t="s">
        <v>112</v>
      </c>
      <c r="G27" s="93" t="s">
        <v>172</v>
      </c>
      <c r="H27" s="79">
        <v>8.89</v>
      </c>
      <c r="I27" s="79">
        <v>50.92</v>
      </c>
      <c r="J27" s="79">
        <v>9.3000000000000007</v>
      </c>
      <c r="K27" s="47">
        <v>104.6</v>
      </c>
      <c r="L27" s="47">
        <v>18.3</v>
      </c>
    </row>
    <row r="28" spans="1:12" s="48" customFormat="1" x14ac:dyDescent="0.25">
      <c r="A28" s="92" t="s">
        <v>173</v>
      </c>
      <c r="B28" s="93" t="s">
        <v>162</v>
      </c>
      <c r="C28" s="93" t="s">
        <v>108</v>
      </c>
      <c r="D28" s="93" t="s">
        <v>42</v>
      </c>
      <c r="E28" s="93" t="s">
        <v>109</v>
      </c>
      <c r="F28" s="93" t="s">
        <v>112</v>
      </c>
      <c r="G28" s="93" t="s">
        <v>174</v>
      </c>
      <c r="H28" s="79">
        <v>0.51</v>
      </c>
      <c r="I28" s="79">
        <v>2</v>
      </c>
      <c r="J28" s="79">
        <v>0.54</v>
      </c>
      <c r="K28" s="47">
        <v>105.9</v>
      </c>
      <c r="L28" s="47">
        <v>27</v>
      </c>
    </row>
    <row r="29" spans="1:12" s="69" customFormat="1" ht="14.25" x14ac:dyDescent="0.2">
      <c r="A29" s="113" t="s">
        <v>113</v>
      </c>
      <c r="B29" s="112" t="s">
        <v>162</v>
      </c>
      <c r="C29" s="112" t="s">
        <v>108</v>
      </c>
      <c r="D29" s="112" t="s">
        <v>42</v>
      </c>
      <c r="E29" s="112" t="s">
        <v>109</v>
      </c>
      <c r="F29" s="112" t="s">
        <v>114</v>
      </c>
      <c r="G29" s="112" t="s">
        <v>97</v>
      </c>
      <c r="H29" s="75">
        <v>1.79</v>
      </c>
      <c r="I29" s="75">
        <v>6</v>
      </c>
      <c r="J29" s="75">
        <v>0.77</v>
      </c>
      <c r="K29" s="76">
        <v>43</v>
      </c>
      <c r="L29" s="76">
        <v>12.8</v>
      </c>
    </row>
    <row r="30" spans="1:12" s="48" customFormat="1" x14ac:dyDescent="0.25">
      <c r="A30" s="92" t="s">
        <v>175</v>
      </c>
      <c r="B30" s="93" t="s">
        <v>162</v>
      </c>
      <c r="C30" s="93" t="s">
        <v>108</v>
      </c>
      <c r="D30" s="93" t="s">
        <v>42</v>
      </c>
      <c r="E30" s="93" t="s">
        <v>109</v>
      </c>
      <c r="F30" s="93" t="s">
        <v>114</v>
      </c>
      <c r="G30" s="93" t="s">
        <v>176</v>
      </c>
      <c r="H30" s="79">
        <v>1.79</v>
      </c>
      <c r="I30" s="79">
        <v>6</v>
      </c>
      <c r="J30" s="79">
        <v>0.77</v>
      </c>
      <c r="K30" s="47">
        <v>43</v>
      </c>
      <c r="L30" s="47">
        <v>12.8</v>
      </c>
    </row>
    <row r="31" spans="1:12" s="69" customFormat="1" ht="14.25" x14ac:dyDescent="0.2">
      <c r="A31" s="113" t="s">
        <v>117</v>
      </c>
      <c r="B31" s="112" t="s">
        <v>162</v>
      </c>
      <c r="C31" s="112" t="s">
        <v>115</v>
      </c>
      <c r="D31" s="112" t="s">
        <v>42</v>
      </c>
      <c r="E31" s="112" t="s">
        <v>116</v>
      </c>
      <c r="F31" s="112" t="s">
        <v>97</v>
      </c>
      <c r="G31" s="112" t="s">
        <v>97</v>
      </c>
      <c r="H31" s="75"/>
      <c r="I31" s="75">
        <v>80</v>
      </c>
      <c r="J31" s="75">
        <v>80</v>
      </c>
      <c r="K31" s="76"/>
      <c r="L31" s="76">
        <v>100</v>
      </c>
    </row>
    <row r="32" spans="1:12" s="69" customFormat="1" ht="14.25" x14ac:dyDescent="0.2">
      <c r="A32" s="113" t="s">
        <v>177</v>
      </c>
      <c r="B32" s="112" t="s">
        <v>162</v>
      </c>
      <c r="C32" s="112" t="s">
        <v>115</v>
      </c>
      <c r="D32" s="112" t="s">
        <v>42</v>
      </c>
      <c r="E32" s="112" t="s">
        <v>116</v>
      </c>
      <c r="F32" s="112" t="s">
        <v>178</v>
      </c>
      <c r="G32" s="112" t="s">
        <v>97</v>
      </c>
      <c r="H32" s="75"/>
      <c r="I32" s="75">
        <v>80</v>
      </c>
      <c r="J32" s="75">
        <v>80</v>
      </c>
      <c r="K32" s="76"/>
      <c r="L32" s="76">
        <v>100</v>
      </c>
    </row>
    <row r="33" spans="1:12" s="69" customFormat="1" ht="24" x14ac:dyDescent="0.2">
      <c r="A33" s="113" t="s">
        <v>118</v>
      </c>
      <c r="B33" s="112" t="s">
        <v>162</v>
      </c>
      <c r="C33" s="112" t="s">
        <v>115</v>
      </c>
      <c r="D33" s="112" t="s">
        <v>42</v>
      </c>
      <c r="E33" s="112" t="s">
        <v>116</v>
      </c>
      <c r="F33" s="112" t="s">
        <v>119</v>
      </c>
      <c r="G33" s="112" t="s">
        <v>97</v>
      </c>
      <c r="H33" s="75"/>
      <c r="I33" s="75">
        <v>80</v>
      </c>
      <c r="J33" s="75">
        <v>80</v>
      </c>
      <c r="K33" s="76"/>
      <c r="L33" s="76">
        <v>100</v>
      </c>
    </row>
    <row r="34" spans="1:12" s="48" customFormat="1" ht="72.75" x14ac:dyDescent="0.25">
      <c r="A34" s="92" t="s">
        <v>179</v>
      </c>
      <c r="B34" s="93" t="s">
        <v>162</v>
      </c>
      <c r="C34" s="93" t="s">
        <v>115</v>
      </c>
      <c r="D34" s="93" t="s">
        <v>42</v>
      </c>
      <c r="E34" s="93" t="s">
        <v>116</v>
      </c>
      <c r="F34" s="93" t="s">
        <v>119</v>
      </c>
      <c r="G34" s="93" t="s">
        <v>180</v>
      </c>
      <c r="H34" s="79"/>
      <c r="I34" s="79">
        <v>80</v>
      </c>
      <c r="J34" s="79">
        <v>80</v>
      </c>
      <c r="K34" s="47"/>
      <c r="L34" s="47">
        <v>100</v>
      </c>
    </row>
    <row r="35" spans="1:12" s="69" customFormat="1" ht="14.25" x14ac:dyDescent="0.2">
      <c r="A35" s="113" t="s">
        <v>121</v>
      </c>
      <c r="B35" s="112" t="s">
        <v>162</v>
      </c>
      <c r="C35" s="112" t="s">
        <v>120</v>
      </c>
      <c r="D35" s="112" t="s">
        <v>103</v>
      </c>
      <c r="E35" s="112"/>
      <c r="F35" s="112" t="s">
        <v>97</v>
      </c>
      <c r="G35" s="112" t="s">
        <v>97</v>
      </c>
      <c r="H35" s="75">
        <v>11.84</v>
      </c>
      <c r="I35" s="75">
        <v>55</v>
      </c>
      <c r="J35" s="75">
        <v>7.25</v>
      </c>
      <c r="K35" s="76">
        <v>61.2</v>
      </c>
      <c r="L35" s="76">
        <v>13.2</v>
      </c>
    </row>
    <row r="36" spans="1:12" s="69" customFormat="1" ht="14.25" x14ac:dyDescent="0.2">
      <c r="A36" s="113" t="s">
        <v>124</v>
      </c>
      <c r="B36" s="112" t="s">
        <v>162</v>
      </c>
      <c r="C36" s="112" t="s">
        <v>122</v>
      </c>
      <c r="D36" s="112" t="s">
        <v>103</v>
      </c>
      <c r="E36" s="112" t="s">
        <v>123</v>
      </c>
      <c r="F36" s="112" t="s">
        <v>97</v>
      </c>
      <c r="G36" s="112" t="s">
        <v>97</v>
      </c>
      <c r="H36" s="75">
        <v>11.84</v>
      </c>
      <c r="I36" s="75">
        <v>55</v>
      </c>
      <c r="J36" s="75">
        <v>7.25</v>
      </c>
      <c r="K36" s="76">
        <v>61.2</v>
      </c>
      <c r="L36" s="76">
        <v>13.2</v>
      </c>
    </row>
    <row r="37" spans="1:12" s="69" customFormat="1" ht="24" x14ac:dyDescent="0.2">
      <c r="A37" s="113" t="s">
        <v>125</v>
      </c>
      <c r="B37" s="112" t="s">
        <v>162</v>
      </c>
      <c r="C37" s="112" t="s">
        <v>122</v>
      </c>
      <c r="D37" s="112" t="s">
        <v>103</v>
      </c>
      <c r="E37" s="112" t="s">
        <v>123</v>
      </c>
      <c r="F37" s="112" t="s">
        <v>126</v>
      </c>
      <c r="G37" s="112" t="s">
        <v>97</v>
      </c>
      <c r="H37" s="75">
        <v>11.84</v>
      </c>
      <c r="I37" s="75">
        <v>55</v>
      </c>
      <c r="J37" s="75">
        <v>7.25</v>
      </c>
      <c r="K37" s="76">
        <v>61.2</v>
      </c>
      <c r="L37" s="76">
        <v>13.2</v>
      </c>
    </row>
    <row r="38" spans="1:12" s="48" customFormat="1" ht="24.75" x14ac:dyDescent="0.25">
      <c r="A38" s="92" t="s">
        <v>165</v>
      </c>
      <c r="B38" s="93" t="s">
        <v>162</v>
      </c>
      <c r="C38" s="93" t="s">
        <v>122</v>
      </c>
      <c r="D38" s="93" t="s">
        <v>103</v>
      </c>
      <c r="E38" s="93" t="s">
        <v>123</v>
      </c>
      <c r="F38" s="93" t="s">
        <v>126</v>
      </c>
      <c r="G38" s="93" t="s">
        <v>166</v>
      </c>
      <c r="H38" s="79">
        <v>11.84</v>
      </c>
      <c r="I38" s="79">
        <v>53.5</v>
      </c>
      <c r="J38" s="79">
        <v>7.25</v>
      </c>
      <c r="K38" s="47">
        <v>61.2</v>
      </c>
      <c r="L38" s="47">
        <v>13.6</v>
      </c>
    </row>
    <row r="39" spans="1:12" s="48" customFormat="1" ht="24.75" x14ac:dyDescent="0.25">
      <c r="A39" s="92" t="s">
        <v>171</v>
      </c>
      <c r="B39" s="93" t="s">
        <v>162</v>
      </c>
      <c r="C39" s="93" t="s">
        <v>122</v>
      </c>
      <c r="D39" s="93" t="s">
        <v>103</v>
      </c>
      <c r="E39" s="93" t="s">
        <v>123</v>
      </c>
      <c r="F39" s="93" t="s">
        <v>126</v>
      </c>
      <c r="G39" s="93" t="s">
        <v>172</v>
      </c>
      <c r="H39" s="79"/>
      <c r="I39" s="79">
        <v>1.5</v>
      </c>
      <c r="J39" s="79"/>
      <c r="K39" s="47"/>
      <c r="L39" s="47">
        <v>0</v>
      </c>
    </row>
    <row r="40" spans="1:12" s="69" customFormat="1" ht="24" x14ac:dyDescent="0.2">
      <c r="A40" s="113" t="s">
        <v>128</v>
      </c>
      <c r="B40" s="112" t="s">
        <v>162</v>
      </c>
      <c r="C40" s="112" t="s">
        <v>127</v>
      </c>
      <c r="D40" s="112" t="s">
        <v>123</v>
      </c>
      <c r="E40" s="112"/>
      <c r="F40" s="112" t="s">
        <v>97</v>
      </c>
      <c r="G40" s="112" t="s">
        <v>97</v>
      </c>
      <c r="H40" s="75"/>
      <c r="I40" s="75">
        <v>0.5</v>
      </c>
      <c r="J40" s="75"/>
      <c r="K40" s="76"/>
      <c r="L40" s="76">
        <v>0</v>
      </c>
    </row>
    <row r="41" spans="1:12" s="69" customFormat="1" ht="14.25" x14ac:dyDescent="0.2">
      <c r="A41" s="113" t="s">
        <v>130</v>
      </c>
      <c r="B41" s="112" t="s">
        <v>162</v>
      </c>
      <c r="C41" s="112" t="s">
        <v>129</v>
      </c>
      <c r="D41" s="112" t="s">
        <v>123</v>
      </c>
      <c r="E41" s="112" t="s">
        <v>48</v>
      </c>
      <c r="F41" s="112" t="s">
        <v>97</v>
      </c>
      <c r="G41" s="112" t="s">
        <v>97</v>
      </c>
      <c r="H41" s="75"/>
      <c r="I41" s="75">
        <v>0.5</v>
      </c>
      <c r="J41" s="75"/>
      <c r="K41" s="76"/>
      <c r="L41" s="76">
        <v>0</v>
      </c>
    </row>
    <row r="42" spans="1:12" s="69" customFormat="1" ht="36" x14ac:dyDescent="0.2">
      <c r="A42" s="113" t="s">
        <v>181</v>
      </c>
      <c r="B42" s="112" t="s">
        <v>162</v>
      </c>
      <c r="C42" s="112" t="s">
        <v>129</v>
      </c>
      <c r="D42" s="112" t="s">
        <v>123</v>
      </c>
      <c r="E42" s="112" t="s">
        <v>48</v>
      </c>
      <c r="F42" s="112" t="s">
        <v>182</v>
      </c>
      <c r="G42" s="112" t="s">
        <v>97</v>
      </c>
      <c r="H42" s="75"/>
      <c r="I42" s="75">
        <v>0.5</v>
      </c>
      <c r="J42" s="75"/>
      <c r="K42" s="76"/>
      <c r="L42" s="76">
        <v>0</v>
      </c>
    </row>
    <row r="43" spans="1:12" s="69" customFormat="1" ht="14.25" x14ac:dyDescent="0.2">
      <c r="A43" s="113" t="s">
        <v>131</v>
      </c>
      <c r="B43" s="112" t="s">
        <v>162</v>
      </c>
      <c r="C43" s="112" t="s">
        <v>129</v>
      </c>
      <c r="D43" s="112" t="s">
        <v>123</v>
      </c>
      <c r="E43" s="112" t="s">
        <v>48</v>
      </c>
      <c r="F43" s="112" t="s">
        <v>132</v>
      </c>
      <c r="G43" s="112" t="s">
        <v>97</v>
      </c>
      <c r="H43" s="75"/>
      <c r="I43" s="75">
        <v>0.5</v>
      </c>
      <c r="J43" s="75"/>
      <c r="K43" s="76"/>
      <c r="L43" s="76">
        <v>0</v>
      </c>
    </row>
    <row r="44" spans="1:12" s="48" customFormat="1" ht="24.75" x14ac:dyDescent="0.25">
      <c r="A44" s="92" t="s">
        <v>171</v>
      </c>
      <c r="B44" s="93" t="s">
        <v>162</v>
      </c>
      <c r="C44" s="93" t="s">
        <v>129</v>
      </c>
      <c r="D44" s="93" t="s">
        <v>123</v>
      </c>
      <c r="E44" s="93" t="s">
        <v>48</v>
      </c>
      <c r="F44" s="93" t="s">
        <v>132</v>
      </c>
      <c r="G44" s="93" t="s">
        <v>172</v>
      </c>
      <c r="H44" s="79"/>
      <c r="I44" s="79">
        <v>0.5</v>
      </c>
      <c r="J44" s="79"/>
      <c r="K44" s="47"/>
      <c r="L44" s="47">
        <v>0</v>
      </c>
    </row>
    <row r="45" spans="1:12" s="69" customFormat="1" ht="14.25" x14ac:dyDescent="0.2">
      <c r="A45" s="113" t="s">
        <v>140</v>
      </c>
      <c r="B45" s="112" t="s">
        <v>162</v>
      </c>
      <c r="C45" s="112" t="s">
        <v>138</v>
      </c>
      <c r="D45" s="112" t="s">
        <v>139</v>
      </c>
      <c r="E45" s="112"/>
      <c r="F45" s="112" t="s">
        <v>97</v>
      </c>
      <c r="G45" s="112" t="s">
        <v>97</v>
      </c>
      <c r="H45" s="75">
        <v>39.700000000000003</v>
      </c>
      <c r="I45" s="75">
        <v>345.5</v>
      </c>
      <c r="J45" s="75">
        <v>86.8</v>
      </c>
      <c r="K45" s="76">
        <v>218.6</v>
      </c>
      <c r="L45" s="76">
        <v>25.1</v>
      </c>
    </row>
    <row r="46" spans="1:12" s="69" customFormat="1" ht="14.25" x14ac:dyDescent="0.2">
      <c r="A46" s="113" t="s">
        <v>142</v>
      </c>
      <c r="B46" s="112" t="s">
        <v>162</v>
      </c>
      <c r="C46" s="112" t="s">
        <v>141</v>
      </c>
      <c r="D46" s="112" t="s">
        <v>139</v>
      </c>
      <c r="E46" s="112" t="s">
        <v>42</v>
      </c>
      <c r="F46" s="112" t="s">
        <v>97</v>
      </c>
      <c r="G46" s="112" t="s">
        <v>97</v>
      </c>
      <c r="H46" s="75">
        <v>39.700000000000003</v>
      </c>
      <c r="I46" s="75">
        <v>345.5</v>
      </c>
      <c r="J46" s="75">
        <v>86.8</v>
      </c>
      <c r="K46" s="76">
        <v>218.6</v>
      </c>
      <c r="L46" s="76">
        <v>25.1</v>
      </c>
    </row>
    <row r="47" spans="1:12" s="69" customFormat="1" ht="24" x14ac:dyDescent="0.2">
      <c r="A47" s="113" t="s">
        <v>183</v>
      </c>
      <c r="B47" s="112" t="s">
        <v>162</v>
      </c>
      <c r="C47" s="112" t="s">
        <v>141</v>
      </c>
      <c r="D47" s="112" t="s">
        <v>139</v>
      </c>
      <c r="E47" s="112" t="s">
        <v>42</v>
      </c>
      <c r="F47" s="112" t="s">
        <v>184</v>
      </c>
      <c r="G47" s="112" t="s">
        <v>97</v>
      </c>
      <c r="H47" s="75">
        <v>39.700000000000003</v>
      </c>
      <c r="I47" s="75">
        <v>345.5</v>
      </c>
      <c r="J47" s="75">
        <v>86.8</v>
      </c>
      <c r="K47" s="76">
        <v>218.6</v>
      </c>
      <c r="L47" s="76">
        <v>25.1</v>
      </c>
    </row>
    <row r="48" spans="1:12" s="69" customFormat="1" ht="14.25" x14ac:dyDescent="0.2">
      <c r="A48" s="113" t="s">
        <v>185</v>
      </c>
      <c r="B48" s="112" t="s">
        <v>162</v>
      </c>
      <c r="C48" s="112" t="s">
        <v>141</v>
      </c>
      <c r="D48" s="112" t="s">
        <v>139</v>
      </c>
      <c r="E48" s="112" t="s">
        <v>42</v>
      </c>
      <c r="F48" s="112" t="s">
        <v>186</v>
      </c>
      <c r="G48" s="112" t="s">
        <v>97</v>
      </c>
      <c r="H48" s="75">
        <v>39.700000000000003</v>
      </c>
      <c r="I48" s="75">
        <v>345.5</v>
      </c>
      <c r="J48" s="75">
        <v>86.8</v>
      </c>
      <c r="K48" s="76">
        <v>218.6</v>
      </c>
      <c r="L48" s="76">
        <v>25.1</v>
      </c>
    </row>
    <row r="49" spans="1:12" s="69" customFormat="1" ht="24" x14ac:dyDescent="0.2">
      <c r="A49" s="113" t="s">
        <v>143</v>
      </c>
      <c r="B49" s="112" t="s">
        <v>162</v>
      </c>
      <c r="C49" s="112" t="s">
        <v>141</v>
      </c>
      <c r="D49" s="112" t="s">
        <v>139</v>
      </c>
      <c r="E49" s="112" t="s">
        <v>42</v>
      </c>
      <c r="F49" s="112" t="s">
        <v>144</v>
      </c>
      <c r="G49" s="112" t="s">
        <v>97</v>
      </c>
      <c r="H49" s="75">
        <v>39.700000000000003</v>
      </c>
      <c r="I49" s="75">
        <v>345.5</v>
      </c>
      <c r="J49" s="75">
        <v>86.8</v>
      </c>
      <c r="K49" s="76">
        <v>218.6</v>
      </c>
      <c r="L49" s="76">
        <v>25.1</v>
      </c>
    </row>
    <row r="50" spans="1:12" s="48" customFormat="1" x14ac:dyDescent="0.25">
      <c r="A50" s="92" t="s">
        <v>187</v>
      </c>
      <c r="B50" s="93" t="s">
        <v>162</v>
      </c>
      <c r="C50" s="93" t="s">
        <v>141</v>
      </c>
      <c r="D50" s="93" t="s">
        <v>139</v>
      </c>
      <c r="E50" s="93" t="s">
        <v>42</v>
      </c>
      <c r="F50" s="93" t="s">
        <v>144</v>
      </c>
      <c r="G50" s="93" t="s">
        <v>188</v>
      </c>
      <c r="H50" s="79">
        <v>39.700000000000003</v>
      </c>
      <c r="I50" s="79">
        <v>345.5</v>
      </c>
      <c r="J50" s="79">
        <v>86.8</v>
      </c>
      <c r="K50" s="47">
        <v>218.6</v>
      </c>
      <c r="L50" s="47">
        <v>25.1</v>
      </c>
    </row>
    <row r="51" spans="1:12" x14ac:dyDescent="0.25">
      <c r="A51" s="114" t="s">
        <v>145</v>
      </c>
      <c r="B51" s="114"/>
      <c r="C51" s="114"/>
      <c r="D51" s="114"/>
      <c r="E51" s="114"/>
      <c r="F51" s="114"/>
      <c r="G51" s="114"/>
      <c r="H51" s="89">
        <f>H14</f>
        <v>222.17</v>
      </c>
      <c r="I51" s="89">
        <f>I14</f>
        <v>1463.92</v>
      </c>
      <c r="J51" s="89">
        <f>J14</f>
        <v>344.41</v>
      </c>
      <c r="K51" s="89">
        <f>K14</f>
        <v>155</v>
      </c>
      <c r="L51" s="89">
        <f>L14</f>
        <v>23.5</v>
      </c>
    </row>
    <row r="52" spans="1:12" ht="30" customHeight="1" x14ac:dyDescent="0.25">
      <c r="A52" s="115" t="s">
        <v>189</v>
      </c>
      <c r="B52" s="116"/>
      <c r="C52" s="116"/>
      <c r="D52" s="116"/>
      <c r="E52" s="116"/>
      <c r="F52" s="116"/>
      <c r="G52" s="116"/>
      <c r="H52" s="117"/>
      <c r="I52" s="89"/>
      <c r="J52" s="117"/>
      <c r="K52" s="89" t="str">
        <f>IF(J52&lt;&gt;0,IF(H52&lt;&gt;0,ROUND(100*J52/H52,1),""),"")</f>
        <v/>
      </c>
      <c r="L52" s="89" t="str">
        <f>IF(J52&lt;&gt;0,IF(I52&lt;&gt;0,ROUND(100*J52/I52,1),""),"")</f>
        <v/>
      </c>
    </row>
    <row r="53" spans="1:12" x14ac:dyDescent="0.25">
      <c r="A53" s="114" t="s">
        <v>147</v>
      </c>
      <c r="B53" s="114"/>
      <c r="C53" s="114"/>
      <c r="D53" s="114"/>
      <c r="E53" s="114"/>
      <c r="F53" s="114"/>
      <c r="G53" s="114"/>
      <c r="H53" s="89">
        <f>H51+H52</f>
        <v>222.17</v>
      </c>
      <c r="I53" s="89">
        <f>I51+I52</f>
        <v>1463.92</v>
      </c>
      <c r="J53" s="89">
        <f>J51+J52</f>
        <v>344.41</v>
      </c>
      <c r="K53" s="89">
        <f>IF(J53&lt;&gt;0,IF(H53&lt;&gt;0,ROUND(100*J53/H53,1),""),"")</f>
        <v>155</v>
      </c>
      <c r="L53" s="89">
        <f>IF(J53&lt;&gt;0,IF(I53&lt;&gt;0,ROUND(100*J53/I53,1),""),"")</f>
        <v>23.5</v>
      </c>
    </row>
    <row r="56" spans="1:12" x14ac:dyDescent="0.25">
      <c r="H56" s="101"/>
      <c r="J56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topLeftCell="A2" zoomScaleNormal="100" zoomScaleSheetLayoutView="100" workbookViewId="0">
      <selection activeCell="I6" sqref="I6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7109375" style="13" customWidth="1"/>
    <col min="5" max="5" width="11.85546875" style="41" hidden="1" customWidth="1"/>
    <col min="6" max="6" width="11.85546875" customWidth="1"/>
    <col min="7" max="7" width="11.71093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220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"Гыинское" </v>
      </c>
    </row>
    <row r="5" spans="1:12" ht="12.75" customHeight="1" x14ac:dyDescent="0.25">
      <c r="B5" s="123"/>
      <c r="C5" s="123"/>
      <c r="D5" s="123"/>
      <c r="F5" s="123"/>
      <c r="G5" s="123"/>
      <c r="I5" s="97" t="str">
        <f>"от 30 апреля "&amp;VALUE(RIGHT(F13,4))&amp;" года  № 84"</f>
        <v>от 30 апреля 2014 года  № 84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53"/>
    </row>
    <row r="8" spans="1:12" ht="30" customHeight="1" x14ac:dyDescent="0.25">
      <c r="A8" s="157" t="s">
        <v>190</v>
      </c>
      <c r="B8" s="157"/>
      <c r="C8" s="157"/>
      <c r="D8" s="157"/>
      <c r="E8" s="157"/>
      <c r="F8" s="157"/>
      <c r="G8" s="157"/>
      <c r="H8" s="157"/>
      <c r="I8" s="157"/>
    </row>
    <row r="9" spans="1:12" ht="16.5" customHeight="1" x14ac:dyDescent="0.25">
      <c r="A9" s="154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"Гыинское"   за 1 квартал 2014 года</v>
      </c>
      <c r="B9" s="154"/>
      <c r="C9" s="154"/>
      <c r="D9" s="154"/>
      <c r="E9" s="154"/>
      <c r="F9" s="154"/>
      <c r="G9" s="154"/>
      <c r="H9" s="154"/>
      <c r="I9" s="154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149</v>
      </c>
      <c r="J10" s="56"/>
      <c r="L10" s="126"/>
    </row>
    <row r="11" spans="1:12" s="129" customFormat="1" ht="75" customHeight="1" x14ac:dyDescent="0.2">
      <c r="A11" s="127" t="s">
        <v>191</v>
      </c>
      <c r="B11" s="128" t="s">
        <v>192</v>
      </c>
      <c r="C11" s="128" t="s">
        <v>151</v>
      </c>
      <c r="D11" s="128" t="s">
        <v>152</v>
      </c>
      <c r="E11" s="60" t="str">
        <f>CONCATENATE("Исполнение на ",RIGHT(E13,10))</f>
        <v>Исполнение на 01.04.2013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0" t="str">
        <f>CONCATENATE("Исполнение на ",RIGHT(F13,10))</f>
        <v>Исполнение на 01.04.2014</v>
      </c>
      <c r="H11" s="61" t="s">
        <v>85</v>
      </c>
      <c r="I11" s="61" t="s">
        <v>193</v>
      </c>
    </row>
    <row r="12" spans="1:12" s="132" customFormat="1" ht="12" hidden="1" customHeight="1" x14ac:dyDescent="0.25">
      <c r="A12" s="130" t="s">
        <v>91</v>
      </c>
      <c r="B12" s="130" t="s">
        <v>87</v>
      </c>
      <c r="C12" s="130" t="s">
        <v>92</v>
      </c>
      <c r="D12" s="130" t="s">
        <v>154</v>
      </c>
      <c r="E12" s="64" t="s">
        <v>194</v>
      </c>
      <c r="F12" s="131" t="s">
        <v>195</v>
      </c>
      <c r="G12" s="64" t="s">
        <v>196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84</v>
      </c>
      <c r="B13" s="133" t="s">
        <v>96</v>
      </c>
      <c r="C13" s="133" t="s">
        <v>98</v>
      </c>
      <c r="D13" s="133" t="s">
        <v>159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99</v>
      </c>
      <c r="B14" s="136" t="s">
        <v>97</v>
      </c>
      <c r="C14" s="136" t="s">
        <v>97</v>
      </c>
      <c r="D14" s="136" t="s">
        <v>97</v>
      </c>
      <c r="E14" s="137">
        <v>222.17</v>
      </c>
      <c r="F14" s="137">
        <v>1463.92</v>
      </c>
      <c r="G14" s="137">
        <v>344.41</v>
      </c>
      <c r="H14" s="138">
        <v>155</v>
      </c>
      <c r="I14" s="138">
        <v>23.5</v>
      </c>
    </row>
    <row r="15" spans="1:12" s="121" customFormat="1" ht="14.25" x14ac:dyDescent="0.2">
      <c r="A15" s="135" t="s">
        <v>101</v>
      </c>
      <c r="B15" s="136" t="s">
        <v>100</v>
      </c>
      <c r="C15" s="136" t="s">
        <v>97</v>
      </c>
      <c r="D15" s="136" t="s">
        <v>97</v>
      </c>
      <c r="E15" s="137">
        <v>160.91</v>
      </c>
      <c r="F15" s="137">
        <v>1062.92</v>
      </c>
      <c r="G15" s="137">
        <v>250.36</v>
      </c>
      <c r="H15" s="138">
        <v>155.6</v>
      </c>
      <c r="I15" s="138">
        <v>23.6</v>
      </c>
    </row>
    <row r="16" spans="1:12" s="121" customFormat="1" ht="32.25" x14ac:dyDescent="0.2">
      <c r="A16" s="135" t="s">
        <v>104</v>
      </c>
      <c r="B16" s="136" t="s">
        <v>102</v>
      </c>
      <c r="C16" s="136" t="s">
        <v>97</v>
      </c>
      <c r="D16" s="136" t="s">
        <v>97</v>
      </c>
      <c r="E16" s="137">
        <v>78.819999999999993</v>
      </c>
      <c r="F16" s="137">
        <v>460.6</v>
      </c>
      <c r="G16" s="137">
        <v>81.31</v>
      </c>
      <c r="H16" s="138">
        <v>103.2</v>
      </c>
      <c r="I16" s="138">
        <v>17.7</v>
      </c>
    </row>
    <row r="17" spans="1:9" s="121" customFormat="1" ht="45" x14ac:dyDescent="0.2">
      <c r="A17" s="118" t="s">
        <v>163</v>
      </c>
      <c r="B17" s="119" t="s">
        <v>102</v>
      </c>
      <c r="C17" s="119" t="s">
        <v>164</v>
      </c>
      <c r="D17" s="119" t="s">
        <v>97</v>
      </c>
      <c r="E17" s="139">
        <v>78.819999999999993</v>
      </c>
      <c r="F17" s="139">
        <v>460.6</v>
      </c>
      <c r="G17" s="139">
        <v>81.31</v>
      </c>
      <c r="H17" s="120">
        <v>103.2</v>
      </c>
      <c r="I17" s="120">
        <v>17.7</v>
      </c>
    </row>
    <row r="18" spans="1:9" s="121" customFormat="1" ht="14.25" x14ac:dyDescent="0.2">
      <c r="A18" s="118" t="s">
        <v>106</v>
      </c>
      <c r="B18" s="119" t="s">
        <v>102</v>
      </c>
      <c r="C18" s="119" t="s">
        <v>107</v>
      </c>
      <c r="D18" s="119" t="s">
        <v>97</v>
      </c>
      <c r="E18" s="139">
        <v>78.819999999999993</v>
      </c>
      <c r="F18" s="139">
        <v>460.6</v>
      </c>
      <c r="G18" s="139">
        <v>81.31</v>
      </c>
      <c r="H18" s="120">
        <v>103.2</v>
      </c>
      <c r="I18" s="120">
        <v>17.7</v>
      </c>
    </row>
    <row r="19" spans="1:9" s="121" customFormat="1" ht="33.75" x14ac:dyDescent="0.2">
      <c r="A19" s="118" t="s">
        <v>165</v>
      </c>
      <c r="B19" s="119" t="s">
        <v>102</v>
      </c>
      <c r="C19" s="119" t="s">
        <v>107</v>
      </c>
      <c r="D19" s="119" t="s">
        <v>166</v>
      </c>
      <c r="E19" s="139">
        <v>78.819999999999993</v>
      </c>
      <c r="F19" s="139">
        <v>460.6</v>
      </c>
      <c r="G19" s="139">
        <v>81.31</v>
      </c>
      <c r="H19" s="120">
        <v>103.2</v>
      </c>
      <c r="I19" s="120">
        <v>17.7</v>
      </c>
    </row>
    <row r="20" spans="1:9" s="121" customFormat="1" ht="42.75" x14ac:dyDescent="0.2">
      <c r="A20" s="135" t="s">
        <v>110</v>
      </c>
      <c r="B20" s="136" t="s">
        <v>108</v>
      </c>
      <c r="C20" s="136" t="s">
        <v>97</v>
      </c>
      <c r="D20" s="136" t="s">
        <v>97</v>
      </c>
      <c r="E20" s="137">
        <v>82.09</v>
      </c>
      <c r="F20" s="137">
        <v>522.32000000000005</v>
      </c>
      <c r="G20" s="137">
        <v>89.05</v>
      </c>
      <c r="H20" s="138">
        <v>108.5</v>
      </c>
      <c r="I20" s="138">
        <v>17</v>
      </c>
    </row>
    <row r="21" spans="1:9" s="121" customFormat="1" ht="45" x14ac:dyDescent="0.2">
      <c r="A21" s="118" t="s">
        <v>163</v>
      </c>
      <c r="B21" s="119" t="s">
        <v>108</v>
      </c>
      <c r="C21" s="119" t="s">
        <v>164</v>
      </c>
      <c r="D21" s="119" t="s">
        <v>97</v>
      </c>
      <c r="E21" s="139">
        <v>80.3</v>
      </c>
      <c r="F21" s="139">
        <v>516.32000000000005</v>
      </c>
      <c r="G21" s="139">
        <v>88.28</v>
      </c>
      <c r="H21" s="120">
        <v>109.9</v>
      </c>
      <c r="I21" s="120">
        <v>17.100000000000001</v>
      </c>
    </row>
    <row r="22" spans="1:9" s="121" customFormat="1" ht="14.25" x14ac:dyDescent="0.2">
      <c r="A22" s="118" t="s">
        <v>167</v>
      </c>
      <c r="B22" s="119" t="s">
        <v>108</v>
      </c>
      <c r="C22" s="119" t="s">
        <v>168</v>
      </c>
      <c r="D22" s="119" t="s">
        <v>97</v>
      </c>
      <c r="E22" s="139">
        <v>80.3</v>
      </c>
      <c r="F22" s="139">
        <v>516.32000000000005</v>
      </c>
      <c r="G22" s="139">
        <v>88.28</v>
      </c>
      <c r="H22" s="120">
        <v>109.9</v>
      </c>
      <c r="I22" s="120">
        <v>17.100000000000001</v>
      </c>
    </row>
    <row r="23" spans="1:9" s="121" customFormat="1" ht="22.5" x14ac:dyDescent="0.2">
      <c r="A23" s="118" t="s">
        <v>111</v>
      </c>
      <c r="B23" s="119" t="s">
        <v>108</v>
      </c>
      <c r="C23" s="119" t="s">
        <v>112</v>
      </c>
      <c r="D23" s="119" t="s">
        <v>97</v>
      </c>
      <c r="E23" s="139">
        <v>80.3</v>
      </c>
      <c r="F23" s="139">
        <v>516.32000000000005</v>
      </c>
      <c r="G23" s="139">
        <v>88.28</v>
      </c>
      <c r="H23" s="120">
        <v>109.9</v>
      </c>
      <c r="I23" s="120">
        <v>17.100000000000001</v>
      </c>
    </row>
    <row r="24" spans="1:9" s="121" customFormat="1" ht="33.75" x14ac:dyDescent="0.2">
      <c r="A24" s="118" t="s">
        <v>165</v>
      </c>
      <c r="B24" s="119" t="s">
        <v>108</v>
      </c>
      <c r="C24" s="119" t="s">
        <v>112</v>
      </c>
      <c r="D24" s="119" t="s">
        <v>166</v>
      </c>
      <c r="E24" s="139">
        <v>67.41</v>
      </c>
      <c r="F24" s="139">
        <v>446.4</v>
      </c>
      <c r="G24" s="139">
        <v>74.61</v>
      </c>
      <c r="H24" s="120">
        <v>110.7</v>
      </c>
      <c r="I24" s="120">
        <v>16.7</v>
      </c>
    </row>
    <row r="25" spans="1:9" s="121" customFormat="1" ht="22.5" x14ac:dyDescent="0.2">
      <c r="A25" s="118" t="s">
        <v>169</v>
      </c>
      <c r="B25" s="119" t="s">
        <v>108</v>
      </c>
      <c r="C25" s="119" t="s">
        <v>112</v>
      </c>
      <c r="D25" s="119" t="s">
        <v>170</v>
      </c>
      <c r="E25" s="139">
        <v>3.49</v>
      </c>
      <c r="F25" s="139">
        <v>17</v>
      </c>
      <c r="G25" s="139">
        <v>3.83</v>
      </c>
      <c r="H25" s="120">
        <v>109.7</v>
      </c>
      <c r="I25" s="120">
        <v>22.5</v>
      </c>
    </row>
    <row r="26" spans="1:9" s="121" customFormat="1" ht="22.5" x14ac:dyDescent="0.2">
      <c r="A26" s="118" t="s">
        <v>171</v>
      </c>
      <c r="B26" s="119" t="s">
        <v>108</v>
      </c>
      <c r="C26" s="119" t="s">
        <v>112</v>
      </c>
      <c r="D26" s="119" t="s">
        <v>172</v>
      </c>
      <c r="E26" s="139">
        <v>8.89</v>
      </c>
      <c r="F26" s="139">
        <v>50.92</v>
      </c>
      <c r="G26" s="139">
        <v>9.3000000000000007</v>
      </c>
      <c r="H26" s="120">
        <v>104.6</v>
      </c>
      <c r="I26" s="120">
        <v>18.3</v>
      </c>
    </row>
    <row r="27" spans="1:9" s="121" customFormat="1" ht="14.25" x14ac:dyDescent="0.2">
      <c r="A27" s="118" t="s">
        <v>173</v>
      </c>
      <c r="B27" s="119" t="s">
        <v>108</v>
      </c>
      <c r="C27" s="119" t="s">
        <v>112</v>
      </c>
      <c r="D27" s="119" t="s">
        <v>174</v>
      </c>
      <c r="E27" s="139">
        <v>0.51</v>
      </c>
      <c r="F27" s="139">
        <v>2</v>
      </c>
      <c r="G27" s="139">
        <v>0.54</v>
      </c>
      <c r="H27" s="120">
        <v>105.9</v>
      </c>
      <c r="I27" s="120">
        <v>27</v>
      </c>
    </row>
    <row r="28" spans="1:9" s="121" customFormat="1" ht="14.25" x14ac:dyDescent="0.2">
      <c r="A28" s="118" t="s">
        <v>113</v>
      </c>
      <c r="B28" s="119" t="s">
        <v>108</v>
      </c>
      <c r="C28" s="119" t="s">
        <v>114</v>
      </c>
      <c r="D28" s="119" t="s">
        <v>97</v>
      </c>
      <c r="E28" s="139">
        <v>1.79</v>
      </c>
      <c r="F28" s="139">
        <v>6</v>
      </c>
      <c r="G28" s="139">
        <v>0.77</v>
      </c>
      <c r="H28" s="120">
        <v>43</v>
      </c>
      <c r="I28" s="120">
        <v>12.8</v>
      </c>
    </row>
    <row r="29" spans="1:9" s="121" customFormat="1" ht="22.5" x14ac:dyDescent="0.2">
      <c r="A29" s="118" t="s">
        <v>175</v>
      </c>
      <c r="B29" s="119" t="s">
        <v>108</v>
      </c>
      <c r="C29" s="119" t="s">
        <v>114</v>
      </c>
      <c r="D29" s="119" t="s">
        <v>176</v>
      </c>
      <c r="E29" s="139">
        <v>1.79</v>
      </c>
      <c r="F29" s="139">
        <v>6</v>
      </c>
      <c r="G29" s="139">
        <v>0.77</v>
      </c>
      <c r="H29" s="120">
        <v>43</v>
      </c>
      <c r="I29" s="120">
        <v>12.8</v>
      </c>
    </row>
    <row r="30" spans="1:9" s="121" customFormat="1" ht="14.25" x14ac:dyDescent="0.2">
      <c r="A30" s="135" t="s">
        <v>117</v>
      </c>
      <c r="B30" s="136" t="s">
        <v>115</v>
      </c>
      <c r="C30" s="136" t="s">
        <v>97</v>
      </c>
      <c r="D30" s="136" t="s">
        <v>97</v>
      </c>
      <c r="E30" s="137"/>
      <c r="F30" s="137">
        <v>80</v>
      </c>
      <c r="G30" s="137">
        <v>80</v>
      </c>
      <c r="H30" s="138"/>
      <c r="I30" s="138">
        <v>100</v>
      </c>
    </row>
    <row r="31" spans="1:9" s="121" customFormat="1" ht="14.25" x14ac:dyDescent="0.2">
      <c r="A31" s="118" t="s">
        <v>177</v>
      </c>
      <c r="B31" s="119" t="s">
        <v>115</v>
      </c>
      <c r="C31" s="119" t="s">
        <v>178</v>
      </c>
      <c r="D31" s="119" t="s">
        <v>97</v>
      </c>
      <c r="E31" s="139"/>
      <c r="F31" s="139">
        <v>80</v>
      </c>
      <c r="G31" s="139">
        <v>80</v>
      </c>
      <c r="H31" s="120"/>
      <c r="I31" s="120">
        <v>100</v>
      </c>
    </row>
    <row r="32" spans="1:9" s="121" customFormat="1" ht="22.5" x14ac:dyDescent="0.2">
      <c r="A32" s="118" t="s">
        <v>118</v>
      </c>
      <c r="B32" s="119" t="s">
        <v>115</v>
      </c>
      <c r="C32" s="119" t="s">
        <v>119</v>
      </c>
      <c r="D32" s="119" t="s">
        <v>97</v>
      </c>
      <c r="E32" s="139"/>
      <c r="F32" s="139">
        <v>80</v>
      </c>
      <c r="G32" s="139">
        <v>80</v>
      </c>
      <c r="H32" s="120"/>
      <c r="I32" s="120">
        <v>100</v>
      </c>
    </row>
    <row r="33" spans="1:9" s="121" customFormat="1" ht="78.75" x14ac:dyDescent="0.2">
      <c r="A33" s="118" t="s">
        <v>179</v>
      </c>
      <c r="B33" s="119" t="s">
        <v>115</v>
      </c>
      <c r="C33" s="119" t="s">
        <v>119</v>
      </c>
      <c r="D33" s="119" t="s">
        <v>180</v>
      </c>
      <c r="E33" s="139"/>
      <c r="F33" s="139">
        <v>80</v>
      </c>
      <c r="G33" s="139">
        <v>80</v>
      </c>
      <c r="H33" s="120"/>
      <c r="I33" s="120">
        <v>100</v>
      </c>
    </row>
    <row r="34" spans="1:9" s="121" customFormat="1" ht="14.25" x14ac:dyDescent="0.2">
      <c r="A34" s="135" t="s">
        <v>121</v>
      </c>
      <c r="B34" s="136" t="s">
        <v>120</v>
      </c>
      <c r="C34" s="136" t="s">
        <v>97</v>
      </c>
      <c r="D34" s="136" t="s">
        <v>97</v>
      </c>
      <c r="E34" s="137">
        <v>11.84</v>
      </c>
      <c r="F34" s="137">
        <v>55</v>
      </c>
      <c r="G34" s="137">
        <v>7.25</v>
      </c>
      <c r="H34" s="138">
        <v>61.2</v>
      </c>
      <c r="I34" s="138">
        <v>13.2</v>
      </c>
    </row>
    <row r="35" spans="1:9" s="121" customFormat="1" ht="14.25" x14ac:dyDescent="0.2">
      <c r="A35" s="135" t="s">
        <v>124</v>
      </c>
      <c r="B35" s="136" t="s">
        <v>122</v>
      </c>
      <c r="C35" s="136" t="s">
        <v>97</v>
      </c>
      <c r="D35" s="136" t="s">
        <v>97</v>
      </c>
      <c r="E35" s="137">
        <v>11.84</v>
      </c>
      <c r="F35" s="137">
        <v>55</v>
      </c>
      <c r="G35" s="137">
        <v>7.25</v>
      </c>
      <c r="H35" s="138">
        <v>61.2</v>
      </c>
      <c r="I35" s="138">
        <v>13.2</v>
      </c>
    </row>
    <row r="36" spans="1:9" s="121" customFormat="1" ht="22.5" x14ac:dyDescent="0.2">
      <c r="A36" s="118" t="s">
        <v>125</v>
      </c>
      <c r="B36" s="119" t="s">
        <v>122</v>
      </c>
      <c r="C36" s="119" t="s">
        <v>126</v>
      </c>
      <c r="D36" s="119" t="s">
        <v>97</v>
      </c>
      <c r="E36" s="139">
        <v>11.84</v>
      </c>
      <c r="F36" s="139">
        <v>55</v>
      </c>
      <c r="G36" s="139">
        <v>7.25</v>
      </c>
      <c r="H36" s="120">
        <v>61.2</v>
      </c>
      <c r="I36" s="120">
        <v>13.2</v>
      </c>
    </row>
    <row r="37" spans="1:9" s="121" customFormat="1" ht="33.75" x14ac:dyDescent="0.2">
      <c r="A37" s="118" t="s">
        <v>165</v>
      </c>
      <c r="B37" s="119" t="s">
        <v>122</v>
      </c>
      <c r="C37" s="119" t="s">
        <v>126</v>
      </c>
      <c r="D37" s="119" t="s">
        <v>166</v>
      </c>
      <c r="E37" s="139">
        <v>11.84</v>
      </c>
      <c r="F37" s="139">
        <v>53.5</v>
      </c>
      <c r="G37" s="139">
        <v>7.25</v>
      </c>
      <c r="H37" s="120">
        <v>61.2</v>
      </c>
      <c r="I37" s="120">
        <v>13.6</v>
      </c>
    </row>
    <row r="38" spans="1:9" s="121" customFormat="1" ht="22.5" x14ac:dyDescent="0.2">
      <c r="A38" s="118" t="s">
        <v>171</v>
      </c>
      <c r="B38" s="119" t="s">
        <v>122</v>
      </c>
      <c r="C38" s="119" t="s">
        <v>126</v>
      </c>
      <c r="D38" s="119" t="s">
        <v>172</v>
      </c>
      <c r="E38" s="139"/>
      <c r="F38" s="139">
        <v>1.5</v>
      </c>
      <c r="G38" s="139"/>
      <c r="H38" s="120"/>
      <c r="I38" s="120">
        <v>0</v>
      </c>
    </row>
    <row r="39" spans="1:9" s="121" customFormat="1" ht="21.75" x14ac:dyDescent="0.2">
      <c r="A39" s="135" t="s">
        <v>128</v>
      </c>
      <c r="B39" s="136" t="s">
        <v>127</v>
      </c>
      <c r="C39" s="136" t="s">
        <v>97</v>
      </c>
      <c r="D39" s="136" t="s">
        <v>97</v>
      </c>
      <c r="E39" s="137"/>
      <c r="F39" s="137">
        <v>0.5</v>
      </c>
      <c r="G39" s="137"/>
      <c r="H39" s="138"/>
      <c r="I39" s="138">
        <v>0</v>
      </c>
    </row>
    <row r="40" spans="1:9" s="121" customFormat="1" ht="14.25" x14ac:dyDescent="0.2">
      <c r="A40" s="135" t="s">
        <v>130</v>
      </c>
      <c r="B40" s="136" t="s">
        <v>129</v>
      </c>
      <c r="C40" s="136" t="s">
        <v>97</v>
      </c>
      <c r="D40" s="136" t="s">
        <v>97</v>
      </c>
      <c r="E40" s="137"/>
      <c r="F40" s="137">
        <v>0.5</v>
      </c>
      <c r="G40" s="137"/>
      <c r="H40" s="138"/>
      <c r="I40" s="138">
        <v>0</v>
      </c>
    </row>
    <row r="41" spans="1:9" s="121" customFormat="1" ht="33.75" x14ac:dyDescent="0.2">
      <c r="A41" s="118" t="s">
        <v>181</v>
      </c>
      <c r="B41" s="119" t="s">
        <v>129</v>
      </c>
      <c r="C41" s="119" t="s">
        <v>182</v>
      </c>
      <c r="D41" s="119" t="s">
        <v>97</v>
      </c>
      <c r="E41" s="139"/>
      <c r="F41" s="139">
        <v>0.5</v>
      </c>
      <c r="G41" s="139"/>
      <c r="H41" s="120"/>
      <c r="I41" s="120">
        <v>0</v>
      </c>
    </row>
    <row r="42" spans="1:9" s="121" customFormat="1" ht="14.25" x14ac:dyDescent="0.2">
      <c r="A42" s="118" t="s">
        <v>131</v>
      </c>
      <c r="B42" s="119" t="s">
        <v>129</v>
      </c>
      <c r="C42" s="119" t="s">
        <v>132</v>
      </c>
      <c r="D42" s="119" t="s">
        <v>97</v>
      </c>
      <c r="E42" s="139"/>
      <c r="F42" s="139">
        <v>0.5</v>
      </c>
      <c r="G42" s="139"/>
      <c r="H42" s="120"/>
      <c r="I42" s="120">
        <v>0</v>
      </c>
    </row>
    <row r="43" spans="1:9" s="121" customFormat="1" ht="22.5" x14ac:dyDescent="0.2">
      <c r="A43" s="118" t="s">
        <v>171</v>
      </c>
      <c r="B43" s="119" t="s">
        <v>129</v>
      </c>
      <c r="C43" s="119" t="s">
        <v>132</v>
      </c>
      <c r="D43" s="119" t="s">
        <v>172</v>
      </c>
      <c r="E43" s="139"/>
      <c r="F43" s="139">
        <v>0.5</v>
      </c>
      <c r="G43" s="139"/>
      <c r="H43" s="120"/>
      <c r="I43" s="120">
        <v>0</v>
      </c>
    </row>
    <row r="44" spans="1:9" s="121" customFormat="1" ht="14.25" x14ac:dyDescent="0.2">
      <c r="A44" s="135" t="s">
        <v>135</v>
      </c>
      <c r="B44" s="136" t="s">
        <v>133</v>
      </c>
      <c r="C44" s="136" t="s">
        <v>97</v>
      </c>
      <c r="D44" s="136" t="s">
        <v>97</v>
      </c>
      <c r="E44" s="137">
        <v>9.7200000000000006</v>
      </c>
      <c r="F44" s="137"/>
      <c r="G44" s="137"/>
      <c r="H44" s="138">
        <v>0</v>
      </c>
      <c r="I44" s="138"/>
    </row>
    <row r="45" spans="1:9" s="121" customFormat="1" ht="14.25" x14ac:dyDescent="0.2">
      <c r="A45" s="135" t="s">
        <v>137</v>
      </c>
      <c r="B45" s="136" t="s">
        <v>136</v>
      </c>
      <c r="C45" s="136" t="s">
        <v>97</v>
      </c>
      <c r="D45" s="136" t="s">
        <v>97</v>
      </c>
      <c r="E45" s="137">
        <v>9.7200000000000006</v>
      </c>
      <c r="F45" s="137"/>
      <c r="G45" s="137"/>
      <c r="H45" s="138">
        <v>0</v>
      </c>
      <c r="I45" s="138"/>
    </row>
    <row r="46" spans="1:9" s="121" customFormat="1" ht="22.5" x14ac:dyDescent="0.2">
      <c r="A46" s="118" t="s">
        <v>118</v>
      </c>
      <c r="B46" s="119" t="s">
        <v>136</v>
      </c>
      <c r="C46" s="119" t="s">
        <v>197</v>
      </c>
      <c r="D46" s="119" t="s">
        <v>97</v>
      </c>
      <c r="E46" s="139">
        <v>3.44</v>
      </c>
      <c r="F46" s="139"/>
      <c r="G46" s="139"/>
      <c r="H46" s="120">
        <v>0</v>
      </c>
      <c r="I46" s="120"/>
    </row>
    <row r="47" spans="1:9" s="121" customFormat="1" ht="22.5" x14ac:dyDescent="0.2">
      <c r="A47" s="118" t="s">
        <v>171</v>
      </c>
      <c r="B47" s="119" t="s">
        <v>136</v>
      </c>
      <c r="C47" s="119" t="s">
        <v>197</v>
      </c>
      <c r="D47" s="119" t="s">
        <v>172</v>
      </c>
      <c r="E47" s="139">
        <v>3.44</v>
      </c>
      <c r="F47" s="139"/>
      <c r="G47" s="139"/>
      <c r="H47" s="120">
        <v>0</v>
      </c>
      <c r="I47" s="120"/>
    </row>
    <row r="48" spans="1:9" s="121" customFormat="1" ht="14.25" x14ac:dyDescent="0.2">
      <c r="A48" s="118" t="s">
        <v>137</v>
      </c>
      <c r="B48" s="119" t="s">
        <v>136</v>
      </c>
      <c r="C48" s="119" t="s">
        <v>198</v>
      </c>
      <c r="D48" s="119" t="s">
        <v>97</v>
      </c>
      <c r="E48" s="139">
        <v>6.28</v>
      </c>
      <c r="F48" s="139"/>
      <c r="G48" s="139"/>
      <c r="H48" s="120">
        <v>0</v>
      </c>
      <c r="I48" s="120"/>
    </row>
    <row r="49" spans="1:9" s="121" customFormat="1" ht="14.25" x14ac:dyDescent="0.2">
      <c r="A49" s="118" t="s">
        <v>199</v>
      </c>
      <c r="B49" s="119" t="s">
        <v>136</v>
      </c>
      <c r="C49" s="119" t="s">
        <v>200</v>
      </c>
      <c r="D49" s="119" t="s">
        <v>97</v>
      </c>
      <c r="E49" s="139">
        <v>6.28</v>
      </c>
      <c r="F49" s="139"/>
      <c r="G49" s="139"/>
      <c r="H49" s="120">
        <v>0</v>
      </c>
      <c r="I49" s="120"/>
    </row>
    <row r="50" spans="1:9" s="121" customFormat="1" ht="22.5" x14ac:dyDescent="0.2">
      <c r="A50" s="118" t="s">
        <v>171</v>
      </c>
      <c r="B50" s="119" t="s">
        <v>136</v>
      </c>
      <c r="C50" s="119" t="s">
        <v>200</v>
      </c>
      <c r="D50" s="119" t="s">
        <v>172</v>
      </c>
      <c r="E50" s="139">
        <v>6.28</v>
      </c>
      <c r="F50" s="139"/>
      <c r="G50" s="139"/>
      <c r="H50" s="120">
        <v>0</v>
      </c>
      <c r="I50" s="120"/>
    </row>
    <row r="51" spans="1:9" s="121" customFormat="1" ht="14.25" x14ac:dyDescent="0.2">
      <c r="A51" s="135" t="s">
        <v>140</v>
      </c>
      <c r="B51" s="136" t="s">
        <v>138</v>
      </c>
      <c r="C51" s="136" t="s">
        <v>97</v>
      </c>
      <c r="D51" s="136" t="s">
        <v>97</v>
      </c>
      <c r="E51" s="137">
        <v>39.700000000000003</v>
      </c>
      <c r="F51" s="137">
        <v>345.5</v>
      </c>
      <c r="G51" s="137">
        <v>86.8</v>
      </c>
      <c r="H51" s="138">
        <v>218.6</v>
      </c>
      <c r="I51" s="138">
        <v>25.1</v>
      </c>
    </row>
    <row r="52" spans="1:9" s="121" customFormat="1" ht="14.25" x14ac:dyDescent="0.2">
      <c r="A52" s="135" t="s">
        <v>142</v>
      </c>
      <c r="B52" s="136" t="s">
        <v>141</v>
      </c>
      <c r="C52" s="136" t="s">
        <v>97</v>
      </c>
      <c r="D52" s="136" t="s">
        <v>97</v>
      </c>
      <c r="E52" s="137">
        <v>39.700000000000003</v>
      </c>
      <c r="F52" s="137">
        <v>345.5</v>
      </c>
      <c r="G52" s="137">
        <v>86.8</v>
      </c>
      <c r="H52" s="138">
        <v>218.6</v>
      </c>
      <c r="I52" s="138">
        <v>25.1</v>
      </c>
    </row>
    <row r="53" spans="1:9" s="121" customFormat="1" ht="22.5" x14ac:dyDescent="0.2">
      <c r="A53" s="118" t="s">
        <v>183</v>
      </c>
      <c r="B53" s="119" t="s">
        <v>141</v>
      </c>
      <c r="C53" s="119" t="s">
        <v>184</v>
      </c>
      <c r="D53" s="119" t="s">
        <v>97</v>
      </c>
      <c r="E53" s="139">
        <v>39.700000000000003</v>
      </c>
      <c r="F53" s="139">
        <v>345.5</v>
      </c>
      <c r="G53" s="139">
        <v>86.8</v>
      </c>
      <c r="H53" s="120">
        <v>218.6</v>
      </c>
      <c r="I53" s="120">
        <v>25.1</v>
      </c>
    </row>
    <row r="54" spans="1:9" s="121" customFormat="1" ht="22.5" x14ac:dyDescent="0.2">
      <c r="A54" s="118" t="s">
        <v>185</v>
      </c>
      <c r="B54" s="119" t="s">
        <v>141</v>
      </c>
      <c r="C54" s="119" t="s">
        <v>186</v>
      </c>
      <c r="D54" s="119" t="s">
        <v>97</v>
      </c>
      <c r="E54" s="139">
        <v>39.700000000000003</v>
      </c>
      <c r="F54" s="139">
        <v>345.5</v>
      </c>
      <c r="G54" s="139">
        <v>86.8</v>
      </c>
      <c r="H54" s="120">
        <v>218.6</v>
      </c>
      <c r="I54" s="120">
        <v>25.1</v>
      </c>
    </row>
    <row r="55" spans="1:9" s="121" customFormat="1" ht="22.5" x14ac:dyDescent="0.2">
      <c r="A55" s="118" t="s">
        <v>143</v>
      </c>
      <c r="B55" s="119" t="s">
        <v>141</v>
      </c>
      <c r="C55" s="119" t="s">
        <v>144</v>
      </c>
      <c r="D55" s="119" t="s">
        <v>97</v>
      </c>
      <c r="E55" s="139">
        <v>39.700000000000003</v>
      </c>
      <c r="F55" s="139">
        <v>345.5</v>
      </c>
      <c r="G55" s="139">
        <v>86.8</v>
      </c>
      <c r="H55" s="120">
        <v>218.6</v>
      </c>
      <c r="I55" s="120">
        <v>25.1</v>
      </c>
    </row>
    <row r="56" spans="1:9" s="121" customFormat="1" ht="14.25" x14ac:dyDescent="0.2">
      <c r="A56" s="118" t="s">
        <v>187</v>
      </c>
      <c r="B56" s="119" t="s">
        <v>141</v>
      </c>
      <c r="C56" s="119" t="s">
        <v>144</v>
      </c>
      <c r="D56" s="119" t="s">
        <v>188</v>
      </c>
      <c r="E56" s="139">
        <v>39.700000000000003</v>
      </c>
      <c r="F56" s="139">
        <v>345.5</v>
      </c>
      <c r="G56" s="139">
        <v>86.8</v>
      </c>
      <c r="H56" s="120">
        <v>218.6</v>
      </c>
      <c r="I56" s="120">
        <v>25.1</v>
      </c>
    </row>
    <row r="57" spans="1:9" x14ac:dyDescent="0.25">
      <c r="A57" s="114" t="s">
        <v>145</v>
      </c>
      <c r="B57" s="114"/>
      <c r="C57" s="114"/>
      <c r="D57" s="114"/>
      <c r="E57" s="89">
        <f>E14</f>
        <v>222.17</v>
      </c>
      <c r="F57" s="89">
        <f>F14</f>
        <v>1463.92</v>
      </c>
      <c r="G57" s="89">
        <f>G14</f>
        <v>344.41</v>
      </c>
      <c r="H57" s="89">
        <f>H14</f>
        <v>155</v>
      </c>
      <c r="I57" s="89">
        <f>I14</f>
        <v>23.5</v>
      </c>
    </row>
    <row r="58" spans="1:9" ht="24" customHeight="1" x14ac:dyDescent="0.25">
      <c r="A58" s="140" t="s">
        <v>146</v>
      </c>
      <c r="B58" s="140"/>
      <c r="C58" s="140"/>
      <c r="D58" s="140"/>
      <c r="E58" s="117"/>
      <c r="F58" s="89"/>
      <c r="G58" s="117"/>
      <c r="H58" s="89" t="str">
        <f>IF(G58&lt;&gt;0,IF(E58&lt;&gt;0,ROUND(100*G58/E58,1),""),"")</f>
        <v/>
      </c>
      <c r="I58" s="89" t="str">
        <f>IF(G58&lt;&gt;0,IF(F58&lt;&gt;0,ROUND(100*G58/F58,1),""),"")</f>
        <v/>
      </c>
    </row>
    <row r="59" spans="1:9" x14ac:dyDescent="0.25">
      <c r="A59" s="114" t="s">
        <v>147</v>
      </c>
      <c r="B59" s="114"/>
      <c r="C59" s="114"/>
      <c r="D59" s="114"/>
      <c r="E59" s="89">
        <f>E57+E58</f>
        <v>222.17</v>
      </c>
      <c r="F59" s="89">
        <f>F57+F58</f>
        <v>1463.92</v>
      </c>
      <c r="G59" s="89">
        <f>G57+G58</f>
        <v>344.41</v>
      </c>
      <c r="H59" s="89">
        <f>IF(G59&lt;&gt;0,IF(E59&lt;&gt;0,ROUND(100*G59/E59,1),""),"")</f>
        <v>155</v>
      </c>
      <c r="I59" s="89">
        <f>IF(G59&lt;&gt;0,IF(F59&lt;&gt;0,ROUND(100*G59/F59,1),""),"")</f>
        <v>23.5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3.28515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59" t="s">
        <v>201</v>
      </c>
      <c r="D1" s="159"/>
    </row>
    <row r="2" spans="1:4" x14ac:dyDescent="0.25">
      <c r="B2" s="141"/>
      <c r="C2" s="159" t="s">
        <v>1</v>
      </c>
      <c r="D2" s="159"/>
    </row>
    <row r="3" spans="1:4" x14ac:dyDescent="0.25">
      <c r="B3" s="159" t="s">
        <v>217</v>
      </c>
      <c r="C3" s="159"/>
      <c r="D3" s="159"/>
    </row>
    <row r="4" spans="1:4" x14ac:dyDescent="0.25">
      <c r="B4" s="141"/>
      <c r="C4" s="159" t="s">
        <v>223</v>
      </c>
      <c r="D4" s="159"/>
    </row>
    <row r="6" spans="1:4" ht="40.5" customHeight="1" x14ac:dyDescent="0.25">
      <c r="A6" s="160" t="s">
        <v>221</v>
      </c>
      <c r="B6" s="160"/>
      <c r="C6" s="160"/>
      <c r="D6" s="160"/>
    </row>
    <row r="9" spans="1:4" x14ac:dyDescent="0.25">
      <c r="D9" s="14" t="s">
        <v>149</v>
      </c>
    </row>
    <row r="10" spans="1:4" x14ac:dyDescent="0.25">
      <c r="A10" s="158" t="s">
        <v>202</v>
      </c>
      <c r="B10" s="158" t="s">
        <v>6</v>
      </c>
      <c r="C10" s="158" t="s">
        <v>203</v>
      </c>
      <c r="D10" s="158" t="s">
        <v>204</v>
      </c>
    </row>
    <row r="11" spans="1:4" x14ac:dyDescent="0.25">
      <c r="A11" s="158"/>
      <c r="B11" s="158"/>
      <c r="C11" s="158"/>
      <c r="D11" s="158"/>
    </row>
    <row r="12" spans="1:4" s="145" customFormat="1" ht="12.75" x14ac:dyDescent="0.2">
      <c r="A12" s="143"/>
      <c r="B12" s="144" t="s">
        <v>205</v>
      </c>
      <c r="C12" s="143">
        <f>C15+C16</f>
        <v>6.3200000000001637</v>
      </c>
      <c r="D12" s="143">
        <f>D17+D18</f>
        <v>-6.9699999999999704</v>
      </c>
    </row>
    <row r="13" spans="1:4" s="148" customFormat="1" ht="38.25" x14ac:dyDescent="0.2">
      <c r="A13" s="146" t="s">
        <v>206</v>
      </c>
      <c r="B13" s="147" t="s">
        <v>207</v>
      </c>
      <c r="C13" s="146">
        <v>0</v>
      </c>
      <c r="D13" s="146">
        <f>D14+D15</f>
        <v>0</v>
      </c>
    </row>
    <row r="14" spans="1:4" ht="45" x14ac:dyDescent="0.25">
      <c r="A14" s="149" t="s">
        <v>208</v>
      </c>
      <c r="B14" s="150" t="s">
        <v>209</v>
      </c>
      <c r="C14" s="149"/>
      <c r="D14" s="149"/>
    </row>
    <row r="15" spans="1:4" ht="45" x14ac:dyDescent="0.25">
      <c r="A15" s="149" t="s">
        <v>210</v>
      </c>
      <c r="B15" s="150" t="s">
        <v>211</v>
      </c>
      <c r="C15" s="149">
        <v>0</v>
      </c>
      <c r="D15" s="149"/>
    </row>
    <row r="16" spans="1:4" s="148" customFormat="1" ht="12.75" x14ac:dyDescent="0.2">
      <c r="A16" s="146" t="s">
        <v>212</v>
      </c>
      <c r="B16" s="147" t="s">
        <v>213</v>
      </c>
      <c r="C16" s="146">
        <f>C17+C18</f>
        <v>6.3200000000001637</v>
      </c>
      <c r="D16" s="146">
        <v>0</v>
      </c>
    </row>
    <row r="17" spans="1:4" ht="30" x14ac:dyDescent="0.25">
      <c r="A17" s="149" t="s">
        <v>222</v>
      </c>
      <c r="B17" s="150" t="s">
        <v>214</v>
      </c>
      <c r="C17" s="149">
        <v>-1457.6</v>
      </c>
      <c r="D17" s="149">
        <v>-351.38</v>
      </c>
    </row>
    <row r="18" spans="1:4" ht="30" x14ac:dyDescent="0.25">
      <c r="A18" s="149" t="s">
        <v>215</v>
      </c>
      <c r="B18" s="150" t="s">
        <v>216</v>
      </c>
      <c r="C18" s="151">
        <v>1463.92</v>
      </c>
      <c r="D18" s="149">
        <v>344.41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2015-04-16T09:58:44Z</dcterms:modified>
</cp:coreProperties>
</file>